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C:\Users\Dazy.Gosal\Desktop\"/>
    </mc:Choice>
  </mc:AlternateContent>
  <xr:revisionPtr revIDLastSave="0" documentId="13_ncr:1_{69004EF1-0195-4992-9A3B-FA2832F46C98}" xr6:coauthVersionLast="45" xr6:coauthVersionMax="45" xr10:uidLastSave="{00000000-0000-0000-0000-000000000000}"/>
  <bookViews>
    <workbookView xWindow="-120" yWindow="-120" windowWidth="29040" windowHeight="15840" tabRatio="785" activeTab="2" xr2:uid="{00000000-000D-0000-FFFF-FFFF00000000}"/>
  </bookViews>
  <sheets>
    <sheet name="SOIL FIELD" sheetId="17" r:id="rId1"/>
    <sheet name="SOIL LAB " sheetId="16" r:id="rId2"/>
    <sheet name="ROCK LAB" sheetId="18" r:id="rId3"/>
    <sheet name="CODES" sheetId="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40" i="16" l="1"/>
  <c r="S40" i="16"/>
  <c r="R41" i="16"/>
  <c r="S41" i="16"/>
  <c r="R42" i="16"/>
  <c r="S42" i="16"/>
  <c r="R43" i="16"/>
  <c r="S43" i="16"/>
  <c r="R44" i="16"/>
  <c r="S44" i="16"/>
  <c r="R45" i="16"/>
  <c r="S45" i="16"/>
  <c r="S39" i="16"/>
  <c r="R39" i="16"/>
  <c r="S38" i="16"/>
  <c r="R38" i="16"/>
  <c r="S37" i="16"/>
  <c r="R37" i="16"/>
  <c r="S36" i="16"/>
  <c r="R36" i="16"/>
  <c r="S35" i="16"/>
  <c r="R35" i="16"/>
  <c r="S34" i="16"/>
  <c r="R34" i="16"/>
  <c r="S33" i="16"/>
  <c r="R33" i="16"/>
  <c r="S32" i="16"/>
  <c r="R32" i="16"/>
  <c r="S31" i="16"/>
  <c r="R31" i="16"/>
  <c r="S30" i="16"/>
  <c r="R30" i="16"/>
  <c r="S29" i="16"/>
  <c r="R29" i="16"/>
  <c r="S28" i="16"/>
  <c r="R28" i="16"/>
  <c r="S27" i="16"/>
  <c r="R27" i="16"/>
  <c r="S26" i="16"/>
  <c r="R26" i="16"/>
  <c r="S25" i="16"/>
  <c r="R25" i="16"/>
  <c r="S24" i="16"/>
  <c r="R24" i="16"/>
  <c r="S23" i="16"/>
  <c r="S22" i="16"/>
  <c r="S21" i="16"/>
  <c r="S20" i="16"/>
  <c r="R23" i="16"/>
  <c r="R22" i="16"/>
  <c r="R21" i="16"/>
  <c r="R20" i="16"/>
  <c r="S19" i="16"/>
  <c r="S18" i="16"/>
  <c r="S17" i="16"/>
  <c r="S16" i="16"/>
  <c r="S15" i="16"/>
  <c r="S14" i="16"/>
  <c r="S13" i="16"/>
  <c r="S12" i="16"/>
  <c r="S11" i="16"/>
  <c r="S9" i="16"/>
  <c r="S8" i="16"/>
  <c r="S7" i="16"/>
  <c r="S10" i="16"/>
  <c r="R9" i="16"/>
  <c r="R8" i="16"/>
  <c r="R7" i="16"/>
  <c r="R19" i="16"/>
  <c r="R18" i="16"/>
  <c r="R17" i="16"/>
  <c r="R16" i="16"/>
  <c r="R15" i="16"/>
  <c r="R14" i="16"/>
  <c r="R13" i="16"/>
  <c r="R12" i="16"/>
  <c r="R11" i="16"/>
  <c r="R10" i="16"/>
  <c r="AI99" i="18" l="1"/>
  <c r="AH99" i="18"/>
  <c r="AI98" i="18"/>
  <c r="AH98" i="18"/>
  <c r="AI97" i="18"/>
  <c r="AH97" i="18"/>
  <c r="AI96" i="18"/>
  <c r="AH96" i="18"/>
  <c r="AI95" i="18"/>
  <c r="AH95" i="18"/>
  <c r="AI94" i="18"/>
  <c r="AH94" i="18"/>
  <c r="AI93" i="18"/>
  <c r="AH93" i="18"/>
  <c r="AI92" i="18"/>
  <c r="AH92" i="18"/>
  <c r="AI91" i="18"/>
  <c r="AH91" i="18"/>
  <c r="AI90" i="18"/>
  <c r="AH90" i="18"/>
  <c r="AI89" i="18"/>
  <c r="AH89" i="18"/>
  <c r="AI88" i="18"/>
  <c r="AH88" i="18"/>
  <c r="AI87" i="18"/>
  <c r="AH87" i="18"/>
  <c r="AI86" i="18"/>
  <c r="AH86" i="18"/>
  <c r="AI85" i="18"/>
  <c r="AH85" i="18"/>
  <c r="AI84" i="18"/>
  <c r="AH84" i="18"/>
  <c r="AI83" i="18"/>
  <c r="AH83" i="18"/>
  <c r="AI82" i="18"/>
  <c r="AH82" i="18"/>
  <c r="AI81" i="18"/>
  <c r="AH81" i="18"/>
  <c r="AI80" i="18"/>
  <c r="AH80" i="18"/>
  <c r="AI79" i="18"/>
  <c r="AH79" i="18"/>
  <c r="AI78" i="18"/>
  <c r="AH78" i="18"/>
  <c r="AI77" i="18"/>
  <c r="AH77" i="18"/>
  <c r="AI76" i="18"/>
  <c r="AH76" i="18"/>
  <c r="AI75" i="18"/>
  <c r="AH75" i="18"/>
  <c r="AI74" i="18"/>
  <c r="AH74" i="18"/>
  <c r="AI73" i="18"/>
  <c r="AH73" i="18"/>
  <c r="AI72" i="18"/>
  <c r="AH72" i="18"/>
  <c r="AI71" i="18"/>
  <c r="AH71" i="18"/>
  <c r="AI70" i="18"/>
  <c r="AH70" i="18"/>
  <c r="AI69" i="18"/>
  <c r="AH69" i="18"/>
  <c r="AI68" i="18"/>
  <c r="AH68" i="18"/>
  <c r="AH67" i="18"/>
  <c r="AI67" i="18" s="1"/>
  <c r="AI66" i="18"/>
  <c r="AH66" i="18"/>
  <c r="AI65" i="18"/>
  <c r="AH65" i="18"/>
  <c r="AH64" i="18"/>
  <c r="AI64" i="18" s="1"/>
  <c r="AH63" i="18"/>
  <c r="AI63" i="18" s="1"/>
  <c r="AI62" i="18"/>
  <c r="AH62" i="18"/>
  <c r="AI61" i="18"/>
  <c r="AH61" i="18"/>
  <c r="AH60" i="18"/>
  <c r="AI60" i="18" s="1"/>
  <c r="AH59" i="18"/>
  <c r="AI59" i="18" s="1"/>
  <c r="AH58" i="18"/>
  <c r="AI58" i="18" s="1"/>
  <c r="AI57" i="18"/>
  <c r="AH57" i="18"/>
  <c r="AH52" i="18"/>
  <c r="AH53" i="18" s="1"/>
  <c r="AH51" i="18"/>
  <c r="AI51" i="18" s="1"/>
  <c r="AI50" i="18"/>
  <c r="AH50" i="18"/>
  <c r="AI49" i="18"/>
  <c r="AH49" i="18"/>
  <c r="AH48" i="18"/>
  <c r="AI48" i="18" s="1"/>
  <c r="AH47" i="18"/>
  <c r="AI47" i="18" s="1"/>
  <c r="AI46" i="18"/>
  <c r="AH46" i="18"/>
  <c r="AI45" i="18"/>
  <c r="AH45" i="18"/>
  <c r="AH44" i="18"/>
  <c r="AI44" i="18" s="1"/>
  <c r="AH43" i="18"/>
  <c r="AI43" i="18" s="1"/>
  <c r="AI42" i="18"/>
  <c r="AH42" i="18"/>
  <c r="AI41" i="18"/>
  <c r="AH41" i="18"/>
  <c r="AH40" i="18"/>
  <c r="AI40" i="18" s="1"/>
  <c r="AH39" i="18"/>
  <c r="AI39" i="18" s="1"/>
  <c r="AI38" i="18"/>
  <c r="AH38" i="18"/>
  <c r="AI37" i="18"/>
  <c r="AH37" i="18"/>
  <c r="AH36" i="18"/>
  <c r="AI36" i="18" s="1"/>
  <c r="AH35" i="18"/>
  <c r="AI35" i="18" s="1"/>
  <c r="AI34" i="18"/>
  <c r="AH34" i="18"/>
  <c r="AI33" i="18"/>
  <c r="AH33" i="18"/>
  <c r="AH32" i="18"/>
  <c r="AI32" i="18" s="1"/>
  <c r="AH31" i="18"/>
  <c r="AI31" i="18" s="1"/>
  <c r="AH30" i="18"/>
  <c r="AI30" i="18" s="1"/>
  <c r="AI29" i="18"/>
  <c r="AH29" i="18"/>
  <c r="AH28" i="18"/>
  <c r="AI28" i="18" s="1"/>
  <c r="AH27" i="18"/>
  <c r="AI27" i="18" s="1"/>
  <c r="AI26" i="18"/>
  <c r="AH26" i="18"/>
  <c r="AI25" i="18"/>
  <c r="AH25" i="18"/>
  <c r="AH24" i="18"/>
  <c r="AI24" i="18" s="1"/>
  <c r="AH23" i="18"/>
  <c r="AI23" i="18" s="1"/>
  <c r="AI22" i="18"/>
  <c r="AH22" i="18"/>
  <c r="AI21" i="18"/>
  <c r="AH21" i="18"/>
  <c r="AH20" i="18"/>
  <c r="AI20" i="18" s="1"/>
  <c r="AH19" i="18"/>
  <c r="AI19" i="18" s="1"/>
  <c r="AI18" i="18"/>
  <c r="AH18" i="18"/>
  <c r="AI17" i="18"/>
  <c r="AH17" i="18"/>
  <c r="AH16" i="18"/>
  <c r="AI16" i="18" s="1"/>
  <c r="AH15" i="18"/>
  <c r="AI15" i="18" s="1"/>
  <c r="AH14" i="18"/>
  <c r="AI14" i="18" s="1"/>
  <c r="AH13" i="18"/>
  <c r="AI13" i="18" s="1"/>
  <c r="AH12" i="18"/>
  <c r="AI12" i="18" s="1"/>
  <c r="AH7" i="18"/>
  <c r="AI7" i="18" s="1"/>
  <c r="AQ100" i="16"/>
  <c r="AP100" i="16"/>
  <c r="AQ99" i="16"/>
  <c r="AP99" i="16"/>
  <c r="AQ98" i="16"/>
  <c r="AP98" i="16"/>
  <c r="AQ97" i="16"/>
  <c r="AP97" i="16"/>
  <c r="AQ96" i="16"/>
  <c r="AP96" i="16"/>
  <c r="AQ95" i="16"/>
  <c r="AP95" i="16"/>
  <c r="AQ94" i="16"/>
  <c r="AP94" i="16"/>
  <c r="AQ93" i="16"/>
  <c r="AP93" i="16"/>
  <c r="AQ92" i="16"/>
  <c r="AP92" i="16"/>
  <c r="AQ91" i="16"/>
  <c r="AP91" i="16"/>
  <c r="AQ90" i="16"/>
  <c r="AP90" i="16"/>
  <c r="AQ89" i="16"/>
  <c r="AP89" i="16"/>
  <c r="AQ88" i="16"/>
  <c r="AP88" i="16"/>
  <c r="AQ87" i="16"/>
  <c r="AP87" i="16"/>
  <c r="AQ86" i="16"/>
  <c r="AP86" i="16"/>
  <c r="AQ85" i="16"/>
  <c r="AP85" i="16"/>
  <c r="AQ84" i="16"/>
  <c r="AP84" i="16"/>
  <c r="AQ83" i="16"/>
  <c r="AP83" i="16"/>
  <c r="AQ82" i="16"/>
  <c r="AP82" i="16"/>
  <c r="AQ81" i="16"/>
  <c r="AP81" i="16"/>
  <c r="AQ80" i="16"/>
  <c r="AP80" i="16"/>
  <c r="AQ79" i="16"/>
  <c r="AP79" i="16"/>
  <c r="AQ78" i="16"/>
  <c r="AP78" i="16"/>
  <c r="AQ77" i="16"/>
  <c r="AP77" i="16"/>
  <c r="AQ76" i="16"/>
  <c r="AP76" i="16"/>
  <c r="AQ75" i="16"/>
  <c r="AP75" i="16"/>
  <c r="AQ74" i="16"/>
  <c r="AP74" i="16"/>
  <c r="AQ73" i="16"/>
  <c r="AP73" i="16"/>
  <c r="AQ72" i="16"/>
  <c r="AP72" i="16"/>
  <c r="AQ71" i="16"/>
  <c r="AP71" i="16"/>
  <c r="AQ70" i="16"/>
  <c r="AP70" i="16"/>
  <c r="AQ69" i="16"/>
  <c r="AP69" i="16"/>
  <c r="AQ68" i="16"/>
  <c r="AP68" i="16"/>
  <c r="AQ67" i="16"/>
  <c r="AP67" i="16"/>
  <c r="AQ66" i="16"/>
  <c r="AP66" i="16"/>
  <c r="AQ65" i="16"/>
  <c r="AP65" i="16"/>
  <c r="AQ64" i="16"/>
  <c r="AP64" i="16"/>
  <c r="AQ63" i="16"/>
  <c r="AP63" i="16"/>
  <c r="AQ62" i="16"/>
  <c r="AP62" i="16"/>
  <c r="AQ61" i="16"/>
  <c r="AP61" i="16"/>
  <c r="AQ60" i="16"/>
  <c r="AP60" i="16"/>
  <c r="AQ59" i="16"/>
  <c r="AP59" i="16"/>
  <c r="AQ58" i="16"/>
  <c r="AP58" i="16"/>
  <c r="AQ57" i="16"/>
  <c r="AP57" i="16"/>
  <c r="AQ56" i="16"/>
  <c r="AP56" i="16"/>
  <c r="AQ55" i="16"/>
  <c r="AP55" i="16"/>
  <c r="AQ54" i="16"/>
  <c r="AP54" i="16"/>
  <c r="AQ53" i="16"/>
  <c r="AP53" i="16"/>
  <c r="AQ52" i="16"/>
  <c r="AP52" i="16"/>
  <c r="AQ51" i="16"/>
  <c r="AP51" i="16"/>
  <c r="AQ50" i="16"/>
  <c r="AP50" i="16"/>
  <c r="AQ49" i="16"/>
  <c r="AP49" i="16"/>
  <c r="AQ48" i="16"/>
  <c r="AP48" i="16"/>
  <c r="AQ47" i="16"/>
  <c r="AP47" i="16"/>
  <c r="AP46" i="16"/>
  <c r="AQ46" i="16" s="1"/>
  <c r="AP41" i="16"/>
  <c r="AQ41" i="16" s="1"/>
  <c r="AP40" i="16"/>
  <c r="AQ40" i="16" s="1"/>
  <c r="AP39" i="16"/>
  <c r="AQ39" i="16" s="1"/>
  <c r="AP31" i="16"/>
  <c r="AQ31" i="16" s="1"/>
  <c r="AP25" i="16"/>
  <c r="AP26" i="16" s="1"/>
  <c r="AQ26" i="16" s="1"/>
  <c r="AP24" i="16"/>
  <c r="AQ24" i="16" s="1"/>
  <c r="AQ23" i="16"/>
  <c r="AP23" i="16"/>
  <c r="AP22" i="16"/>
  <c r="AQ22" i="16" s="1"/>
  <c r="AP21" i="16"/>
  <c r="AQ21" i="16" s="1"/>
  <c r="AP20" i="16"/>
  <c r="AQ20" i="16" s="1"/>
  <c r="AP19" i="16"/>
  <c r="AQ19" i="16" s="1"/>
  <c r="AP7" i="16"/>
  <c r="AP8" i="16" s="1"/>
  <c r="AP9" i="16" s="1"/>
  <c r="AP42" i="16" l="1"/>
  <c r="AQ42" i="16" s="1"/>
  <c r="AP43" i="16"/>
  <c r="AP27" i="16"/>
  <c r="AQ27" i="16" s="1"/>
  <c r="AP32" i="16"/>
  <c r="AH8" i="18"/>
  <c r="AH9" i="18" s="1"/>
  <c r="AH10" i="18" s="1"/>
  <c r="AQ7" i="16"/>
  <c r="AI9" i="18"/>
  <c r="AH54" i="18"/>
  <c r="AI53" i="18"/>
  <c r="AI8" i="18"/>
  <c r="AI52" i="18"/>
  <c r="AP10" i="16"/>
  <c r="AQ9" i="16"/>
  <c r="AQ8" i="16"/>
  <c r="AQ25" i="16"/>
  <c r="AQ43" i="16" l="1"/>
  <c r="AP44" i="16"/>
  <c r="AP28" i="16"/>
  <c r="AQ28" i="16" s="1"/>
  <c r="AQ32" i="16"/>
  <c r="AP33" i="16"/>
  <c r="AH55" i="18"/>
  <c r="AI54" i="18"/>
  <c r="AH11" i="18"/>
  <c r="AI11" i="18" s="1"/>
  <c r="AI10" i="18"/>
  <c r="AP11" i="16"/>
  <c r="AQ10" i="16"/>
  <c r="AQ44" i="16" l="1"/>
  <c r="AP45" i="16"/>
  <c r="AQ45" i="16" s="1"/>
  <c r="AQ33" i="16"/>
  <c r="AP34" i="16"/>
  <c r="AP29" i="16"/>
  <c r="AI55" i="18"/>
  <c r="AH56" i="18"/>
  <c r="AI56" i="18" s="1"/>
  <c r="AQ11" i="16"/>
  <c r="AP12" i="16"/>
  <c r="AQ34" i="16" l="1"/>
  <c r="AP35" i="16"/>
  <c r="AQ29" i="16"/>
  <c r="AP30" i="16"/>
  <c r="AQ30" i="16" s="1"/>
  <c r="AP13" i="16"/>
  <c r="AQ12" i="16"/>
  <c r="AQ35" i="16" l="1"/>
  <c r="AP36" i="16"/>
  <c r="AP14" i="16"/>
  <c r="AQ13" i="16"/>
  <c r="AQ36" i="16" l="1"/>
  <c r="AP37" i="16"/>
  <c r="AP15" i="16"/>
  <c r="AQ14" i="16"/>
  <c r="AQ37" i="16" l="1"/>
  <c r="AP38" i="16"/>
  <c r="AQ38" i="16" s="1"/>
  <c r="AP16" i="16"/>
  <c r="AQ15" i="16"/>
  <c r="AQ16" i="16" l="1"/>
  <c r="AP17" i="16"/>
  <c r="AP18" i="16" l="1"/>
  <c r="AQ18" i="16" s="1"/>
  <c r="AQ17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Goodale Jen    FRO</author>
  </authors>
  <commentList>
    <comment ref="A74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Goodale Jen    FRO:</t>
        </r>
        <r>
          <rPr>
            <sz val="9"/>
            <color indexed="81"/>
            <rFont val="Tahoma"/>
            <family val="2"/>
          </rPr>
          <t xml:space="preserve">
Harder than mudstone and with cleavage.</t>
        </r>
      </text>
    </comment>
  </commentList>
</comments>
</file>

<file path=xl/sharedStrings.xml><?xml version="1.0" encoding="utf-8"?>
<sst xmlns="http://schemas.openxmlformats.org/spreadsheetml/2006/main" count="1305" uniqueCount="343">
  <si>
    <t>UCS</t>
  </si>
  <si>
    <t>Packer Test</t>
  </si>
  <si>
    <t>FeatureType</t>
  </si>
  <si>
    <t>Comments</t>
  </si>
  <si>
    <t>BD</t>
  </si>
  <si>
    <t>CGL</t>
  </si>
  <si>
    <t>CLAY</t>
  </si>
  <si>
    <t>CMST</t>
  </si>
  <si>
    <t>FLT</t>
  </si>
  <si>
    <t>COAL</t>
  </si>
  <si>
    <t>FOL</t>
  </si>
  <si>
    <t>CSHL</t>
  </si>
  <si>
    <t>FILL</t>
  </si>
  <si>
    <t>MST</t>
  </si>
  <si>
    <t>OTH</t>
  </si>
  <si>
    <t>OVBN</t>
  </si>
  <si>
    <t>SHLE</t>
  </si>
  <si>
    <t>SLST</t>
  </si>
  <si>
    <t>Other</t>
  </si>
  <si>
    <t>SST</t>
  </si>
  <si>
    <t>SPT</t>
  </si>
  <si>
    <t>Moisture Content</t>
  </si>
  <si>
    <t>Description</t>
  </si>
  <si>
    <t>Code</t>
  </si>
  <si>
    <t>SAMPLE TYPE</t>
  </si>
  <si>
    <t>GRAB</t>
  </si>
  <si>
    <t>POINT</t>
  </si>
  <si>
    <t>SplitSpoon</t>
  </si>
  <si>
    <t>Shelby</t>
  </si>
  <si>
    <t>CoreWhole</t>
  </si>
  <si>
    <t>CoreSplit</t>
  </si>
  <si>
    <t>Cuttings</t>
  </si>
  <si>
    <t>Standard Pentration Test</t>
  </si>
  <si>
    <t>DS</t>
  </si>
  <si>
    <t>LITHOLOGY</t>
  </si>
  <si>
    <t>Lost Core</t>
  </si>
  <si>
    <t>LC</t>
  </si>
  <si>
    <t>No recovery. Core loss should be recorded where postion within a run can be confidently determined, ideally supported by geophysics (e.g. density log shows missing coal seam). If the depth of core loss within a run is unknown, assign core loss to the end of the run.</t>
  </si>
  <si>
    <t>Unconsolidated fill</t>
  </si>
  <si>
    <t>Mechanically placed fill (spoils, rehandle, etc.)</t>
  </si>
  <si>
    <t>Overburden</t>
  </si>
  <si>
    <t>Soil or other material overlying bedrock</t>
  </si>
  <si>
    <t>Clay*</t>
  </si>
  <si>
    <t>USCS Codes for soils (ASTM standard)</t>
  </si>
  <si>
    <t>Silt*</t>
  </si>
  <si>
    <t>SILT</t>
  </si>
  <si>
    <t>Sand*</t>
  </si>
  <si>
    <t>SAND</t>
  </si>
  <si>
    <t>Gravel*</t>
  </si>
  <si>
    <t>GRAV</t>
  </si>
  <si>
    <t>Coal</t>
  </si>
  <si>
    <t>Black, soft, low density, composed of macerals rather than minerals</t>
  </si>
  <si>
    <t>Conglomerate</t>
  </si>
  <si>
    <t>Siliciclastic rock composed containing granule to cobble-sized clasts in a finer grained matrix</t>
  </si>
  <si>
    <t>Sandstone</t>
  </si>
  <si>
    <t>Siliciclastic rock composed of sand-sized particles</t>
  </si>
  <si>
    <t>Siltstone</t>
  </si>
  <si>
    <t>Siliciclastic rock composed of silt-sized particles, too small to see with the naked eye)</t>
  </si>
  <si>
    <t>Mudstone</t>
  </si>
  <si>
    <t>Clay dominant, particles too small to see with the naked eye</t>
  </si>
  <si>
    <t>Shale</t>
  </si>
  <si>
    <t>Carbonaceous Mudstone</t>
  </si>
  <si>
    <t>Dark grey to black, carbonaceous, rock composed of clay particles</t>
  </si>
  <si>
    <t>Describe in comments</t>
  </si>
  <si>
    <t>Carbonaceous Shale</t>
  </si>
  <si>
    <t>Dark grey to black, carbonaceous, fissile rock composed of very fine grained silt and/or clay particles</t>
  </si>
  <si>
    <t xml:space="preserve">Note: secondary lithology codes should only be used to describe distinct rock types (e.g. interbedded/interlaminated lithologies) not to describe hybrid lithologies (e.g. silty sandstone, for example). Additional lithology details can be described in the lithology comments </t>
  </si>
  <si>
    <t>*Only use for soils/overburden, if applicable. Use OVBN as primary lithology and soil type as secondary lithology</t>
  </si>
  <si>
    <t>GEOTECHNICAL FIELD TESTING TEMPLATE - SOIL</t>
  </si>
  <si>
    <t>POCKET PEN</t>
  </si>
  <si>
    <t>SAMPLE INFO</t>
  </si>
  <si>
    <t>Hole ID</t>
  </si>
  <si>
    <t>Sample ID</t>
  </si>
  <si>
    <t>Date</t>
  </si>
  <si>
    <t>SPT Blow Counts</t>
  </si>
  <si>
    <t>LPT Blow Counts</t>
  </si>
  <si>
    <t>Field Vane</t>
  </si>
  <si>
    <t>FIELD VANE</t>
  </si>
  <si>
    <t>From</t>
  </si>
  <si>
    <t>(m)</t>
  </si>
  <si>
    <t>To</t>
  </si>
  <si>
    <t>(kPa)</t>
  </si>
  <si>
    <t>Peak</t>
  </si>
  <si>
    <t>Remoulded</t>
  </si>
  <si>
    <t>Compressive Strength</t>
  </si>
  <si>
    <t>0" - 6"</t>
  </si>
  <si>
    <t>6" - 12"</t>
  </si>
  <si>
    <t>12" - 18"</t>
  </si>
  <si>
    <t>GEOTECHNICAL LAB TESTING TEMPLATE - ROCK</t>
  </si>
  <si>
    <t>(%)</t>
  </si>
  <si>
    <t>(MPa)</t>
  </si>
  <si>
    <r>
      <t>(g/cm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</si>
  <si>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t>Failure Description</t>
  </si>
  <si>
    <t>Failure partly along pre-existing structure</t>
  </si>
  <si>
    <t>Diffuse axial splitting</t>
  </si>
  <si>
    <t>Hourglass failure</t>
  </si>
  <si>
    <t>Inclined shear failure</t>
  </si>
  <si>
    <t>Axial splitting failure</t>
  </si>
  <si>
    <t>Failure along foliation</t>
  </si>
  <si>
    <t>Structure</t>
  </si>
  <si>
    <t>Foliation</t>
  </si>
  <si>
    <t>Hourglass</t>
  </si>
  <si>
    <t>Shear</t>
  </si>
  <si>
    <t>Axial Split</t>
  </si>
  <si>
    <t>Length</t>
  </si>
  <si>
    <t>Failure partly along foliation</t>
  </si>
  <si>
    <t>Foliation Part</t>
  </si>
  <si>
    <t>Perpendicularity criteria not met at some circumferential locations</t>
  </si>
  <si>
    <t>Straightness</t>
  </si>
  <si>
    <t>Perpendicularity</t>
  </si>
  <si>
    <r>
      <t xml:space="preserve">Bulk Density
</t>
    </r>
    <r>
      <rPr>
        <i/>
        <sz val="11"/>
        <color theme="1"/>
        <rFont val="Calibri"/>
        <family val="2"/>
        <scheme val="minor"/>
      </rPr>
      <t>p</t>
    </r>
  </si>
  <si>
    <t>(GPa)</t>
  </si>
  <si>
    <r>
      <t xml:space="preserve">Poisson's Ratio
</t>
    </r>
    <r>
      <rPr>
        <i/>
        <sz val="11"/>
        <color theme="1"/>
        <rFont val="Calibri"/>
        <family val="2"/>
        <scheme val="minor"/>
      </rPr>
      <t>v</t>
    </r>
  </si>
  <si>
    <r>
      <t xml:space="preserve">Young's Modulus 
</t>
    </r>
    <r>
      <rPr>
        <i/>
        <sz val="11"/>
        <color theme="1"/>
        <rFont val="Calibri"/>
        <family val="2"/>
        <scheme val="minor"/>
      </rPr>
      <t>E</t>
    </r>
  </si>
  <si>
    <t>Bulk Specific Gravity</t>
  </si>
  <si>
    <t>Apparent Specific Gravity</t>
  </si>
  <si>
    <r>
      <t xml:space="preserve">Porosity
</t>
    </r>
    <r>
      <rPr>
        <i/>
        <sz val="11"/>
        <color theme="1"/>
        <rFont val="Calibri"/>
        <family val="2"/>
        <scheme val="minor"/>
      </rPr>
      <t>n</t>
    </r>
  </si>
  <si>
    <t>(deg)</t>
  </si>
  <si>
    <t>UNIAXIAL COMPRESSION TEST</t>
  </si>
  <si>
    <t>GEOTECHNICAL LAB TESTING TEMPLATE - SOIL</t>
  </si>
  <si>
    <t>Gravel</t>
  </si>
  <si>
    <t>Sand</t>
  </si>
  <si>
    <t>Silt</t>
  </si>
  <si>
    <t>Clay</t>
  </si>
  <si>
    <r>
      <t>D</t>
    </r>
    <r>
      <rPr>
        <vertAlign val="subscript"/>
        <sz val="11"/>
        <color theme="1"/>
        <rFont val="Calibri"/>
        <family val="2"/>
        <scheme val="minor"/>
      </rPr>
      <t>10</t>
    </r>
  </si>
  <si>
    <r>
      <t>D</t>
    </r>
    <r>
      <rPr>
        <vertAlign val="subscript"/>
        <sz val="11"/>
        <color theme="1"/>
        <rFont val="Calibri"/>
        <family val="2"/>
        <scheme val="minor"/>
      </rPr>
      <t>30</t>
    </r>
  </si>
  <si>
    <r>
      <t>D</t>
    </r>
    <r>
      <rPr>
        <vertAlign val="subscript"/>
        <sz val="11"/>
        <color theme="1"/>
        <rFont val="Calibri"/>
        <family val="2"/>
        <scheme val="minor"/>
      </rPr>
      <t>60</t>
    </r>
  </si>
  <si>
    <t>ATTERBERG LIMITS</t>
  </si>
  <si>
    <t>Classification</t>
  </si>
  <si>
    <r>
      <t xml:space="preserve">Plasticity Index
</t>
    </r>
    <r>
      <rPr>
        <i/>
        <sz val="11"/>
        <color theme="1"/>
        <rFont val="Calibri"/>
        <family val="2"/>
        <scheme val="minor"/>
      </rPr>
      <t>PI</t>
    </r>
  </si>
  <si>
    <r>
      <t xml:space="preserve">Plastic Limit
</t>
    </r>
    <r>
      <rPr>
        <i/>
        <sz val="11"/>
        <color theme="1"/>
        <rFont val="Calibri"/>
        <family val="2"/>
        <scheme val="minor"/>
      </rPr>
      <t>PL</t>
    </r>
  </si>
  <si>
    <r>
      <t xml:space="preserve">Liquid Limit
</t>
    </r>
    <r>
      <rPr>
        <i/>
        <sz val="11"/>
        <color theme="1"/>
        <rFont val="Calibri"/>
        <family val="2"/>
        <scheme val="minor"/>
      </rPr>
      <t>LL</t>
    </r>
  </si>
  <si>
    <t>Soil Classification</t>
  </si>
  <si>
    <t>CL</t>
  </si>
  <si>
    <t>CL-ML</t>
  </si>
  <si>
    <t>ML</t>
  </si>
  <si>
    <t>CH</t>
  </si>
  <si>
    <t>MH</t>
  </si>
  <si>
    <t>Non-Plastic</t>
  </si>
  <si>
    <t>NP</t>
  </si>
  <si>
    <t>Silt (LL &lt; 50, PI &lt; 4 and below "A" line)</t>
  </si>
  <si>
    <t>Clay of low plasticity, lean clay (LL &lt; 50, PI &gt; 7 and on/above "A" line)</t>
  </si>
  <si>
    <t>Clay of high plasticity, fat clay (LL &gt; 50 and PI on/above "A" line)</t>
  </si>
  <si>
    <t>Silt of high plasticity, elastic silt (LL &gt; 50 and PI below "A" line)</t>
  </si>
  <si>
    <t>Lean clay to silt (LL &lt; 50, 4 &lt; PI &lt; 7)</t>
  </si>
  <si>
    <t>(mm)</t>
  </si>
  <si>
    <t>Cobbles</t>
  </si>
  <si>
    <t>RESISTIVITY</t>
  </si>
  <si>
    <t>Minimum Soil Resistivity</t>
  </si>
  <si>
    <t>Maximum Soil Conductivity</t>
  </si>
  <si>
    <r>
      <t>(ohm</t>
    </r>
    <r>
      <rPr>
        <sz val="11"/>
        <color theme="1"/>
        <rFont val="Calibri"/>
        <family val="2"/>
      </rPr>
      <t>۰</t>
    </r>
    <r>
      <rPr>
        <sz val="11"/>
        <color theme="1"/>
        <rFont val="Calibri"/>
        <family val="2"/>
        <scheme val="minor"/>
      </rPr>
      <t>cm)</t>
    </r>
  </si>
  <si>
    <t>(siemens/cm)</t>
  </si>
  <si>
    <t>pH</t>
  </si>
  <si>
    <t>Temperature</t>
  </si>
  <si>
    <t>N Value</t>
  </si>
  <si>
    <t>Test Type</t>
  </si>
  <si>
    <t>Uniaxial Compression Test</t>
  </si>
  <si>
    <t>Direct Shear Test</t>
  </si>
  <si>
    <t>Specific Gravity Test</t>
  </si>
  <si>
    <t>Particle Size Distribution</t>
  </si>
  <si>
    <t>Atterberg Limits</t>
  </si>
  <si>
    <t>Resistivity</t>
  </si>
  <si>
    <r>
      <t xml:space="preserve">Bulk Specific Gravity
</t>
    </r>
    <r>
      <rPr>
        <i/>
        <sz val="11"/>
        <color theme="1"/>
        <rFont val="Calibri"/>
        <family val="2"/>
        <scheme val="minor"/>
      </rPr>
      <t>SSD</t>
    </r>
  </si>
  <si>
    <t>NUCLEAR DENSOMETER</t>
  </si>
  <si>
    <t>Dry Density</t>
  </si>
  <si>
    <t>Moisture</t>
  </si>
  <si>
    <r>
      <t>(kg/m</t>
    </r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>)</t>
    </r>
  </si>
  <si>
    <r>
      <t>Uniformity Coefficient
C</t>
    </r>
    <r>
      <rPr>
        <vertAlign val="subscript"/>
        <sz val="11"/>
        <color theme="1"/>
        <rFont val="Calibri"/>
        <family val="2"/>
        <scheme val="minor"/>
      </rPr>
      <t>u</t>
    </r>
  </si>
  <si>
    <r>
      <t>Coefficient of Curvature
C</t>
    </r>
    <r>
      <rPr>
        <vertAlign val="subscript"/>
        <sz val="11"/>
        <color theme="1"/>
        <rFont val="Calibri"/>
        <family val="2"/>
        <scheme val="minor"/>
      </rPr>
      <t>c</t>
    </r>
  </si>
  <si>
    <t>Diameter ratio less than 2</t>
  </si>
  <si>
    <t>Partial hourglass failure</t>
  </si>
  <si>
    <t>Hourglass Part</t>
  </si>
  <si>
    <t>Side straightness varied, 0.5mm</t>
  </si>
  <si>
    <t>Axial Diff</t>
  </si>
  <si>
    <t>Bulk Density and Moisure Content Test</t>
  </si>
  <si>
    <t>Standard Penetration Test</t>
  </si>
  <si>
    <t>Large Diameter Penetration Test</t>
  </si>
  <si>
    <t>Pocket Penetrometer Test</t>
  </si>
  <si>
    <t>BULK DENSITY / MOISTURE CONTENT</t>
  </si>
  <si>
    <t>SPECIFIC GRAVITY / POROSITY</t>
  </si>
  <si>
    <t>Fissile rock composed of very fine grained silt and/or clay particles (splits along parting surfaces)
Describe compostion (silt vs. mud particles) in the comments</t>
  </si>
  <si>
    <t>Compressibility / Permeability</t>
  </si>
  <si>
    <t>Rising / Falling Head Test</t>
  </si>
  <si>
    <t>Water Levels</t>
  </si>
  <si>
    <t>Shelby Tube or Gus Sample</t>
  </si>
  <si>
    <t>Packer</t>
  </si>
  <si>
    <t>(Mpa)</t>
  </si>
  <si>
    <t>(m/s)</t>
  </si>
  <si>
    <t>PROCTOR</t>
  </si>
  <si>
    <t>Optimal Moisture</t>
  </si>
  <si>
    <t>Proctor Test</t>
  </si>
  <si>
    <t>TRIAXIAL TEST</t>
  </si>
  <si>
    <r>
      <t xml:space="preserve">Shear Stiffness
</t>
    </r>
    <r>
      <rPr>
        <i/>
        <sz val="11"/>
        <color theme="1"/>
        <rFont val="Calibri"/>
        <family val="2"/>
        <scheme val="minor"/>
      </rPr>
      <t>G</t>
    </r>
  </si>
  <si>
    <r>
      <t xml:space="preserve">Cohesion
</t>
    </r>
    <r>
      <rPr>
        <i/>
        <sz val="11"/>
        <color theme="1"/>
        <rFont val="Calibri"/>
        <family val="2"/>
        <scheme val="minor"/>
      </rPr>
      <t>c'</t>
    </r>
  </si>
  <si>
    <r>
      <t xml:space="preserve">Permeability
</t>
    </r>
    <r>
      <rPr>
        <i/>
        <sz val="11"/>
        <color theme="1"/>
        <rFont val="Calibri"/>
        <family val="2"/>
        <scheme val="minor"/>
      </rPr>
      <t>k</t>
    </r>
  </si>
  <si>
    <r>
      <t xml:space="preserve">Compression Index
</t>
    </r>
    <r>
      <rPr>
        <i/>
        <sz val="11"/>
        <color theme="1"/>
        <rFont val="Calibri"/>
        <family val="2"/>
        <scheme val="minor"/>
      </rPr>
      <t>C</t>
    </r>
    <r>
      <rPr>
        <i/>
        <vertAlign val="subscript"/>
        <sz val="11"/>
        <color theme="1"/>
        <rFont val="Calibri"/>
        <family val="2"/>
        <scheme val="minor"/>
      </rPr>
      <t>c</t>
    </r>
  </si>
  <si>
    <r>
      <t xml:space="preserve">Angle of Shearing Resistance
</t>
    </r>
    <r>
      <rPr>
        <i/>
        <sz val="10"/>
        <color theme="1"/>
        <rFont val="Calibri"/>
        <family val="2"/>
      </rPr>
      <t>φ'</t>
    </r>
  </si>
  <si>
    <r>
      <t xml:space="preserve">Undrained Shear Strength
</t>
    </r>
    <r>
      <rPr>
        <i/>
        <sz val="11"/>
        <color theme="1"/>
        <rFont val="Calibri"/>
        <family val="2"/>
        <scheme val="minor"/>
      </rPr>
      <t>c</t>
    </r>
    <r>
      <rPr>
        <i/>
        <vertAlign val="subscript"/>
        <sz val="11"/>
        <color theme="1"/>
        <rFont val="Calibri"/>
        <family val="2"/>
        <scheme val="minor"/>
      </rPr>
      <t>u</t>
    </r>
  </si>
  <si>
    <t>Shear Modulus</t>
  </si>
  <si>
    <t>Bulk Modulus</t>
  </si>
  <si>
    <t>Pulse Velocity</t>
  </si>
  <si>
    <t>Large Shear Box Test</t>
  </si>
  <si>
    <t>Feature Type</t>
  </si>
  <si>
    <t>Bedding</t>
  </si>
  <si>
    <t>Fault</t>
  </si>
  <si>
    <t>Joint</t>
  </si>
  <si>
    <t>JN</t>
  </si>
  <si>
    <t xml:space="preserve">Shear </t>
  </si>
  <si>
    <t>SH</t>
  </si>
  <si>
    <t>Closed Vein</t>
  </si>
  <si>
    <t>VN</t>
  </si>
  <si>
    <t>Saw Cut</t>
  </si>
  <si>
    <t>SC</t>
  </si>
  <si>
    <t>Triaxial Test Consolidated Drained</t>
  </si>
  <si>
    <t>Triaxial Test Consolidated Undrained</t>
  </si>
  <si>
    <t>Triaxial Test Unconsolidated Undrained</t>
  </si>
  <si>
    <t>Healed Joint</t>
  </si>
  <si>
    <t>HJN</t>
  </si>
  <si>
    <t>Hydrometer</t>
  </si>
  <si>
    <t>σ1</t>
  </si>
  <si>
    <t>σ3</t>
  </si>
  <si>
    <t>Failure Description 1</t>
  </si>
  <si>
    <t>Failure Description 2</t>
  </si>
  <si>
    <t>Failure Description 3</t>
  </si>
  <si>
    <t>Lithology 1</t>
  </si>
  <si>
    <t>Lithology 2</t>
  </si>
  <si>
    <t>Coal Seam</t>
  </si>
  <si>
    <t>Extension</t>
  </si>
  <si>
    <t>Multiple Extension</t>
  </si>
  <si>
    <t>Multiple Fracture</t>
  </si>
  <si>
    <t>Spalling</t>
  </si>
  <si>
    <t>Multiple Shear</t>
  </si>
  <si>
    <t>BH-13-02</t>
  </si>
  <si>
    <t>BH-13-03</t>
  </si>
  <si>
    <t>BH-13-04</t>
  </si>
  <si>
    <t>BH-13-06</t>
  </si>
  <si>
    <t>BH-13-07</t>
  </si>
  <si>
    <t>BH-13-09</t>
  </si>
  <si>
    <t>BH-13-11</t>
  </si>
  <si>
    <t>BH-13-01</t>
  </si>
  <si>
    <t>BH-13-10</t>
  </si>
  <si>
    <t>vein</t>
  </si>
  <si>
    <t>vein/intact rock</t>
  </si>
  <si>
    <t>intact rock</t>
  </si>
  <si>
    <t>value reported is tangent modulus, secant modulus is 45.3</t>
  </si>
  <si>
    <t>value reported is tangent modulus, secant modulus is 54.8</t>
  </si>
  <si>
    <t>4871-2</t>
  </si>
  <si>
    <t>SAMPLETYPE</t>
  </si>
  <si>
    <t>BD/MC</t>
  </si>
  <si>
    <t>SG</t>
  </si>
  <si>
    <t>LSB</t>
  </si>
  <si>
    <t>TX CD</t>
  </si>
  <si>
    <t>TX CU</t>
  </si>
  <si>
    <t>TX UU</t>
  </si>
  <si>
    <t>MC</t>
  </si>
  <si>
    <t>PSD</t>
  </si>
  <si>
    <t>HYD</t>
  </si>
  <si>
    <t>AL</t>
  </si>
  <si>
    <t>PT</t>
  </si>
  <si>
    <t>R</t>
  </si>
  <si>
    <t>PH</t>
  </si>
  <si>
    <t>LPT</t>
  </si>
  <si>
    <t>FLDVN</t>
  </si>
  <si>
    <t>PCKPN</t>
  </si>
  <si>
    <t>C/P</t>
  </si>
  <si>
    <t>RH/FH</t>
  </si>
  <si>
    <t>WL</t>
  </si>
  <si>
    <t>Residual Normal Stress</t>
  </si>
  <si>
    <r>
      <t>Residual  Shear Stress</t>
    </r>
    <r>
      <rPr>
        <i/>
        <sz val="11"/>
        <color theme="1"/>
        <rFont val="Calibri"/>
        <family val="2"/>
        <scheme val="minor"/>
      </rPr>
      <t/>
    </r>
  </si>
  <si>
    <r>
      <t xml:space="preserve">Normal Stress
</t>
    </r>
    <r>
      <rPr>
        <sz val="11"/>
        <color theme="1"/>
        <rFont val="Calibri"/>
        <family val="2"/>
      </rPr>
      <t>σ</t>
    </r>
    <r>
      <rPr>
        <sz val="8.8000000000000007"/>
        <color theme="1"/>
        <rFont val="Calibri"/>
        <family val="2"/>
      </rPr>
      <t>n</t>
    </r>
  </si>
  <si>
    <r>
      <t xml:space="preserve">Peak Shear Stress
</t>
    </r>
    <r>
      <rPr>
        <i/>
        <sz val="11"/>
        <color theme="1"/>
        <rFont val="Calibri"/>
        <family val="2"/>
        <scheme val="minor"/>
      </rPr>
      <t>T</t>
    </r>
    <r>
      <rPr>
        <i/>
        <vertAlign val="subscript"/>
        <sz val="11"/>
        <color theme="1"/>
        <rFont val="Calibri"/>
        <family val="2"/>
        <scheme val="minor"/>
      </rPr>
      <t>max</t>
    </r>
  </si>
  <si>
    <t>Instantaneous Peak Friction Angle</t>
  </si>
  <si>
    <t>DIRECT SHEAR / LARGE SHEAR BOX TEST</t>
  </si>
  <si>
    <t>Rock</t>
  </si>
  <si>
    <t>PARTICLE SIZE DISTRIBUTION / HYDROMETER</t>
  </si>
  <si>
    <t>MOISTURE CONTENT</t>
  </si>
  <si>
    <t>Nuclear Densometer</t>
  </si>
  <si>
    <t>ND</t>
  </si>
  <si>
    <t>BRAZILIAN TEST</t>
  </si>
  <si>
    <t>Tensile Strength</t>
  </si>
  <si>
    <t>BT</t>
  </si>
  <si>
    <t>Brazilian Test</t>
  </si>
  <si>
    <t>Lugeon Test</t>
  </si>
  <si>
    <t>LT</t>
  </si>
  <si>
    <t>Constant Head</t>
  </si>
  <si>
    <t>Soil Type 1</t>
  </si>
  <si>
    <t>Soil Type 2</t>
  </si>
  <si>
    <t>TP20-01</t>
  </si>
  <si>
    <t>SA-01</t>
  </si>
  <si>
    <t>TP20-03</t>
  </si>
  <si>
    <t>SA-02</t>
  </si>
  <si>
    <t>TP20-04</t>
  </si>
  <si>
    <t>TP20-05</t>
  </si>
  <si>
    <t>TP20-06</t>
  </si>
  <si>
    <t>SA-03</t>
  </si>
  <si>
    <t>-</t>
  </si>
  <si>
    <t>12% Fines</t>
  </si>
  <si>
    <t>14 % Fines</t>
  </si>
  <si>
    <t>TP20-07</t>
  </si>
  <si>
    <t>5% Fines</t>
  </si>
  <si>
    <t>TP20-08</t>
  </si>
  <si>
    <t>TP20-09</t>
  </si>
  <si>
    <t>TP20-10</t>
  </si>
  <si>
    <t>TP20-12</t>
  </si>
  <si>
    <t>TP20-13</t>
  </si>
  <si>
    <t>TP20-15</t>
  </si>
  <si>
    <t>SA-04</t>
  </si>
  <si>
    <t>TP20-16</t>
  </si>
  <si>
    <t>TP20-17</t>
  </si>
  <si>
    <t>TP20-18</t>
  </si>
  <si>
    <t>TP20-20</t>
  </si>
  <si>
    <t>21% Fines</t>
  </si>
  <si>
    <t>24% Fines</t>
  </si>
  <si>
    <t>4% Fines</t>
  </si>
  <si>
    <t>1% Fines</t>
  </si>
  <si>
    <t>6% Fines</t>
  </si>
  <si>
    <t>59% Fines</t>
  </si>
  <si>
    <t>50% Fines</t>
  </si>
  <si>
    <t>53% Fines</t>
  </si>
  <si>
    <t xml:space="preserve">ST-02 </t>
  </si>
  <si>
    <t xml:space="preserve">Direct Shear Test, up to user's interpretation to draw in curves. </t>
  </si>
  <si>
    <t>TP20-02</t>
  </si>
  <si>
    <t>08/09/2020</t>
  </si>
  <si>
    <t>Two tests yielded 0.5 kg/cm2</t>
  </si>
  <si>
    <t>Three tests yielded results &gt;4.5 kg/cm2</t>
  </si>
  <si>
    <t>2.5 kg/cm2</t>
  </si>
  <si>
    <t>09/09/2020</t>
  </si>
  <si>
    <t>SPT values from Wildcat DCPT values</t>
  </si>
  <si>
    <t>Refusal</t>
  </si>
  <si>
    <t>12/09/2020</t>
  </si>
  <si>
    <t>SPT values from Wildcat DCPT values. Refusal on cobble/boulder</t>
  </si>
  <si>
    <t xml:space="preserve">SPT values from Wildcat DCPT values. Refusal on cobble/boulder. 2.5 m east of location above </t>
  </si>
  <si>
    <t>11/09/2020</t>
  </si>
  <si>
    <t>SPT values from Wildcat DCPT values. Dug through with Excavator</t>
  </si>
  <si>
    <t>PCKPN in Coal. Average of 4 tests</t>
  </si>
  <si>
    <t>Average 3 readings</t>
  </si>
  <si>
    <t>45 cm East of the previous testing spot. 4 readings taken</t>
  </si>
  <si>
    <t>Opposite Wall. Average of 3 readings</t>
  </si>
  <si>
    <t>Along layer from within testpit. Average of 7 readings.</t>
  </si>
  <si>
    <t>Along layer from within testpit. Average of 6 readings.</t>
  </si>
  <si>
    <t>Soil chunks that were scooped out. Average of 4 tests</t>
  </si>
  <si>
    <t>Soil chunks that were scooped out. Average of 3 tests</t>
  </si>
  <si>
    <t>Filter cloth at 0.5 m, used excavator to clear until here. SPT values from Wildcat DCPT 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</si>
</sst>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3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vertAlign val="subscript"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.8000000000000007"/>
      <color theme="1"/>
      <name val="Calibri"/>
      <family val="2"/>
    </font>
    <font>
      <vertAlign val="subscript"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7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5">
    <xf numFmtId="0" fontId="0" fillId="0" borderId="0" xfId="0"/>
    <xf numFmtId="0" fontId="0" fillId="0" borderId="0" xfId="0" applyFill="1"/>
    <xf numFmtId="0" fontId="16" fillId="0" borderId="10" xfId="0" applyFont="1" applyBorder="1" applyAlignment="1" applyProtection="1">
      <alignment horizontal="center"/>
    </xf>
    <xf numFmtId="0" fontId="16" fillId="0" borderId="11" xfId="0" applyFont="1" applyBorder="1" applyAlignment="1" applyProtection="1">
      <alignment horizontal="center" vertical="center"/>
    </xf>
    <xf numFmtId="0" fontId="0" fillId="0" borderId="12" xfId="0" applyBorder="1" applyAlignment="1" applyProtection="1">
      <alignment horizontal="right"/>
    </xf>
    <xf numFmtId="0" fontId="16" fillId="0" borderId="13" xfId="0" applyFont="1" applyBorder="1" applyAlignment="1" applyProtection="1">
      <alignment horizontal="center" vertical="center"/>
    </xf>
    <xf numFmtId="0" fontId="0" fillId="0" borderId="14" xfId="0" applyBorder="1" applyAlignment="1" applyProtection="1">
      <alignment horizontal="right"/>
    </xf>
    <xf numFmtId="0" fontId="16" fillId="0" borderId="15" xfId="0" applyFont="1" applyBorder="1" applyAlignment="1" applyProtection="1">
      <alignment horizontal="center" vertical="center"/>
    </xf>
    <xf numFmtId="0" fontId="0" fillId="0" borderId="16" xfId="0" applyBorder="1" applyAlignment="1" applyProtection="1">
      <alignment horizontal="right"/>
    </xf>
    <xf numFmtId="0" fontId="16" fillId="0" borderId="17" xfId="0" applyFont="1" applyBorder="1" applyAlignment="1" applyProtection="1">
      <alignment horizontal="center" vertical="center"/>
    </xf>
    <xf numFmtId="0" fontId="16" fillId="0" borderId="15" xfId="0" applyFont="1" applyFill="1" applyBorder="1" applyAlignment="1" applyProtection="1">
      <alignment horizontal="center" vertical="center"/>
    </xf>
    <xf numFmtId="0" fontId="16" fillId="0" borderId="21" xfId="0" applyFont="1" applyBorder="1" applyAlignment="1" applyProtection="1">
      <alignment horizontal="center"/>
    </xf>
    <xf numFmtId="0" fontId="16" fillId="0" borderId="22" xfId="0" applyFont="1" applyBorder="1" applyAlignment="1" applyProtection="1">
      <alignment horizontal="center" vertical="center"/>
    </xf>
    <xf numFmtId="0" fontId="0" fillId="0" borderId="24" xfId="0" applyFont="1" applyBorder="1" applyAlignment="1" applyProtection="1">
      <alignment horizontal="right" vertical="center"/>
    </xf>
    <xf numFmtId="0" fontId="16" fillId="0" borderId="25" xfId="0" applyFont="1" applyBorder="1" applyAlignment="1" applyProtection="1">
      <alignment horizontal="center" vertical="center"/>
    </xf>
    <xf numFmtId="0" fontId="0" fillId="0" borderId="14" xfId="0" applyBorder="1" applyAlignment="1" applyProtection="1">
      <alignment horizontal="right" vertical="center"/>
    </xf>
    <xf numFmtId="0" fontId="16" fillId="0" borderId="27" xfId="0" applyFont="1" applyBorder="1" applyAlignment="1" applyProtection="1">
      <alignment horizontal="center" vertical="center"/>
    </xf>
    <xf numFmtId="0" fontId="16" fillId="0" borderId="27" xfId="0" applyFont="1" applyFill="1" applyBorder="1" applyAlignment="1" applyProtection="1">
      <alignment horizontal="center" vertical="center"/>
    </xf>
    <xf numFmtId="0" fontId="0" fillId="0" borderId="14" xfId="0" applyFill="1" applyBorder="1" applyAlignment="1" applyProtection="1">
      <alignment horizontal="right" vertical="center"/>
    </xf>
    <xf numFmtId="0" fontId="0" fillId="0" borderId="16" xfId="0" applyBorder="1" applyAlignment="1" applyProtection="1">
      <alignment horizontal="right" vertical="center"/>
    </xf>
    <xf numFmtId="0" fontId="16" fillId="0" borderId="28" xfId="0" applyFont="1" applyBorder="1" applyAlignment="1" applyProtection="1">
      <alignment horizontal="center" vertical="center"/>
    </xf>
    <xf numFmtId="0" fontId="0" fillId="0" borderId="27" xfId="0" applyBorder="1"/>
    <xf numFmtId="0" fontId="0" fillId="0" borderId="27" xfId="0" applyFill="1" applyBorder="1"/>
    <xf numFmtId="0" fontId="21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35" xfId="0" applyBorder="1"/>
    <xf numFmtId="0" fontId="0" fillId="0" borderId="14" xfId="0" applyBorder="1"/>
    <xf numFmtId="0" fontId="0" fillId="0" borderId="15" xfId="0" applyBorder="1"/>
    <xf numFmtId="0" fontId="0" fillId="0" borderId="40" xfId="0" applyBorder="1"/>
    <xf numFmtId="2" fontId="16" fillId="0" borderId="0" xfId="0" applyNumberFormat="1" applyFont="1" applyAlignment="1" applyProtection="1"/>
    <xf numFmtId="2" fontId="0" fillId="0" borderId="35" xfId="0" applyNumberFormat="1" applyBorder="1"/>
    <xf numFmtId="0" fontId="0" fillId="0" borderId="12" xfId="0" applyBorder="1"/>
    <xf numFmtId="0" fontId="0" fillId="0" borderId="43" xfId="0" applyBorder="1"/>
    <xf numFmtId="0" fontId="0" fillId="0" borderId="13" xfId="0" applyBorder="1"/>
    <xf numFmtId="0" fontId="0" fillId="0" borderId="25" xfId="0" applyFont="1" applyFill="1" applyBorder="1" applyAlignment="1" applyProtection="1">
      <alignment horizontal="center" wrapText="1"/>
    </xf>
    <xf numFmtId="0" fontId="16" fillId="0" borderId="22" xfId="0" applyFont="1" applyFill="1" applyBorder="1" applyAlignment="1" applyProtection="1">
      <alignment horizontal="center"/>
    </xf>
    <xf numFmtId="0" fontId="0" fillId="0" borderId="27" xfId="0" applyFont="1" applyFill="1" applyBorder="1" applyAlignment="1" applyProtection="1">
      <alignment horizontal="center" wrapText="1"/>
    </xf>
    <xf numFmtId="0" fontId="0" fillId="0" borderId="27" xfId="0" applyFont="1" applyFill="1" applyBorder="1" applyAlignment="1" applyProtection="1">
      <alignment horizontal="center"/>
    </xf>
    <xf numFmtId="0" fontId="0" fillId="0" borderId="28" xfId="0" applyFont="1" applyFill="1" applyBorder="1" applyAlignment="1" applyProtection="1">
      <alignment horizontal="center"/>
    </xf>
    <xf numFmtId="0" fontId="18" fillId="0" borderId="29" xfId="0" applyFont="1" applyBorder="1" applyAlignment="1" applyProtection="1">
      <alignment horizontal="left" wrapText="1"/>
    </xf>
    <xf numFmtId="0" fontId="18" fillId="0" borderId="0" xfId="0" applyFont="1" applyBorder="1" applyAlignment="1" applyProtection="1">
      <alignment horizontal="left" wrapText="1"/>
    </xf>
    <xf numFmtId="0" fontId="18" fillId="0" borderId="30" xfId="0" applyFont="1" applyBorder="1" applyAlignment="1" applyProtection="1">
      <alignment horizontal="left"/>
    </xf>
    <xf numFmtId="0" fontId="18" fillId="0" borderId="31" xfId="0" applyFont="1" applyBorder="1" applyAlignment="1" applyProtection="1">
      <alignment horizontal="left"/>
    </xf>
    <xf numFmtId="0" fontId="0" fillId="0" borderId="0" xfId="0" applyAlignment="1">
      <alignment horizontal="center"/>
    </xf>
    <xf numFmtId="0" fontId="0" fillId="0" borderId="49" xfId="0" applyBorder="1" applyAlignment="1">
      <alignment horizontal="center" vertical="center" wrapText="1"/>
    </xf>
    <xf numFmtId="0" fontId="0" fillId="0" borderId="42" xfId="0" applyBorder="1"/>
    <xf numFmtId="0" fontId="0" fillId="0" borderId="39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47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0" xfId="0" applyBorder="1"/>
    <xf numFmtId="0" fontId="18" fillId="0" borderId="18" xfId="0" applyFont="1" applyBorder="1" applyAlignment="1" applyProtection="1">
      <alignment horizontal="left" wrapText="1"/>
    </xf>
    <xf numFmtId="0" fontId="18" fillId="0" borderId="19" xfId="0" applyFont="1" applyBorder="1" applyAlignment="1" applyProtection="1">
      <alignment horizontal="left" wrapText="1"/>
    </xf>
    <xf numFmtId="0" fontId="16" fillId="0" borderId="17" xfId="0" applyFont="1" applyFill="1" applyBorder="1" applyAlignment="1" applyProtection="1">
      <alignment horizontal="center" vertical="center"/>
    </xf>
    <xf numFmtId="0" fontId="0" fillId="0" borderId="56" xfId="0" applyBorder="1" applyAlignment="1" applyProtection="1">
      <alignment horizontal="right"/>
    </xf>
    <xf numFmtId="0" fontId="16" fillId="0" borderId="45" xfId="0" applyFont="1" applyFill="1" applyBorder="1" applyAlignment="1" applyProtection="1">
      <alignment horizontal="center" vertical="center"/>
    </xf>
    <xf numFmtId="0" fontId="0" fillId="0" borderId="14" xfId="0" applyFont="1" applyBorder="1" applyAlignment="1" applyProtection="1">
      <alignment horizontal="right"/>
    </xf>
    <xf numFmtId="2" fontId="0" fillId="0" borderId="43" xfId="0" applyNumberFormat="1" applyBorder="1"/>
    <xf numFmtId="2" fontId="0" fillId="0" borderId="27" xfId="0" applyNumberFormat="1" applyBorder="1"/>
    <xf numFmtId="2" fontId="0" fillId="0" borderId="15" xfId="0" applyNumberFormat="1" applyBorder="1"/>
    <xf numFmtId="2" fontId="0" fillId="0" borderId="12" xfId="0" applyNumberFormat="1" applyBorder="1"/>
    <xf numFmtId="2" fontId="0" fillId="0" borderId="14" xfId="0" applyNumberFormat="1" applyBorder="1"/>
    <xf numFmtId="2" fontId="0" fillId="0" borderId="0" xfId="0" applyNumberFormat="1" applyFont="1" applyBorder="1" applyAlignment="1" applyProtection="1">
      <alignment horizontal="center"/>
    </xf>
    <xf numFmtId="2" fontId="0" fillId="0" borderId="25" xfId="0" applyNumberFormat="1" applyBorder="1"/>
    <xf numFmtId="2" fontId="0" fillId="0" borderId="26" xfId="0" applyNumberFormat="1" applyBorder="1"/>
    <xf numFmtId="2" fontId="0" fillId="0" borderId="60" xfId="0" applyNumberFormat="1" applyBorder="1"/>
    <xf numFmtId="2" fontId="0" fillId="0" borderId="33" xfId="0" applyNumberFormat="1" applyBorder="1"/>
    <xf numFmtId="164" fontId="0" fillId="0" borderId="27" xfId="0" applyNumberFormat="1" applyFill="1" applyBorder="1"/>
    <xf numFmtId="0" fontId="0" fillId="0" borderId="44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0" fillId="0" borderId="48" xfId="0" applyBorder="1" applyAlignment="1">
      <alignment horizontal="center" vertical="center" wrapText="1"/>
    </xf>
    <xf numFmtId="0" fontId="0" fillId="0" borderId="12" xfId="0" applyFont="1" applyBorder="1" applyAlignment="1" applyProtection="1">
      <alignment horizontal="right"/>
    </xf>
    <xf numFmtId="0" fontId="16" fillId="0" borderId="13" xfId="0" applyFont="1" applyFill="1" applyBorder="1" applyAlignment="1" applyProtection="1">
      <alignment horizontal="center" vertical="center"/>
    </xf>
    <xf numFmtId="0" fontId="0" fillId="0" borderId="55" xfId="0" applyBorder="1" applyAlignment="1">
      <alignment horizontal="center" vertical="center" wrapText="1"/>
    </xf>
    <xf numFmtId="2" fontId="0" fillId="0" borderId="41" xfId="0" applyNumberFormat="1" applyBorder="1"/>
    <xf numFmtId="2" fontId="0" fillId="0" borderId="0" xfId="0" applyNumberFormat="1"/>
    <xf numFmtId="0" fontId="0" fillId="0" borderId="0" xfId="0" applyNumberFormat="1"/>
    <xf numFmtId="49" fontId="0" fillId="0" borderId="42" xfId="0" applyNumberFormat="1" applyBorder="1"/>
    <xf numFmtId="49" fontId="0" fillId="0" borderId="35" xfId="0" applyNumberFormat="1" applyBorder="1"/>
    <xf numFmtId="14" fontId="0" fillId="0" borderId="42" xfId="0" applyNumberFormat="1" applyBorder="1"/>
    <xf numFmtId="2" fontId="0" fillId="0" borderId="42" xfId="0" applyNumberFormat="1" applyBorder="1"/>
    <xf numFmtId="49" fontId="0" fillId="0" borderId="27" xfId="0" applyNumberFormat="1" applyBorder="1"/>
    <xf numFmtId="0" fontId="0" fillId="0" borderId="13" xfId="0" applyNumberFormat="1" applyBorder="1" applyAlignment="1">
      <alignment horizontal="right"/>
    </xf>
    <xf numFmtId="0" fontId="0" fillId="0" borderId="15" xfId="0" applyNumberFormat="1" applyBorder="1" applyAlignment="1">
      <alignment horizontal="right"/>
    </xf>
    <xf numFmtId="165" fontId="0" fillId="0" borderId="0" xfId="0" applyNumberFormat="1"/>
    <xf numFmtId="1" fontId="0" fillId="0" borderId="0" xfId="0" applyNumberFormat="1"/>
    <xf numFmtId="1" fontId="0" fillId="0" borderId="44" xfId="0" applyNumberFormat="1" applyBorder="1" applyAlignment="1">
      <alignment horizontal="center" vertical="center" wrapText="1"/>
    </xf>
    <xf numFmtId="1" fontId="0" fillId="0" borderId="58" xfId="0" applyNumberFormat="1" applyBorder="1" applyAlignment="1">
      <alignment horizontal="center" vertical="center" wrapText="1"/>
    </xf>
    <xf numFmtId="0" fontId="0" fillId="0" borderId="24" xfId="0" applyBorder="1" applyAlignment="1" applyProtection="1">
      <alignment horizontal="right"/>
    </xf>
    <xf numFmtId="0" fontId="16" fillId="0" borderId="26" xfId="0" applyFont="1" applyBorder="1" applyAlignment="1" applyProtection="1">
      <alignment horizontal="center" vertical="center"/>
    </xf>
    <xf numFmtId="0" fontId="16" fillId="0" borderId="23" xfId="0" applyFont="1" applyBorder="1" applyAlignment="1" applyProtection="1">
      <alignment horizontal="center" vertical="center"/>
    </xf>
    <xf numFmtId="0" fontId="0" fillId="0" borderId="0" xfId="0" applyAlignment="1">
      <alignment horizontal="center"/>
    </xf>
    <xf numFmtId="2" fontId="0" fillId="0" borderId="33" xfId="0" applyNumberFormat="1" applyFill="1" applyBorder="1"/>
    <xf numFmtId="2" fontId="0" fillId="0" borderId="15" xfId="0" applyNumberFormat="1" applyFill="1" applyBorder="1"/>
    <xf numFmtId="0" fontId="0" fillId="0" borderId="15" xfId="0" applyFill="1" applyBorder="1"/>
    <xf numFmtId="0" fontId="0" fillId="0" borderId="51" xfId="0" applyFill="1" applyBorder="1" applyAlignment="1">
      <alignment horizontal="center" vertical="center" wrapText="1"/>
    </xf>
    <xf numFmtId="0" fontId="0" fillId="0" borderId="52" xfId="0" applyFill="1" applyBorder="1" applyAlignment="1">
      <alignment horizontal="center" vertical="center" wrapText="1"/>
    </xf>
    <xf numFmtId="2" fontId="0" fillId="0" borderId="13" xfId="0" applyNumberFormat="1" applyBorder="1"/>
    <xf numFmtId="2" fontId="0" fillId="0" borderId="14" xfId="0" applyNumberFormat="1" applyFill="1" applyBorder="1"/>
    <xf numFmtId="2" fontId="0" fillId="0" borderId="27" xfId="0" applyNumberFormat="1" applyFill="1" applyBorder="1"/>
    <xf numFmtId="164" fontId="0" fillId="0" borderId="15" xfId="0" applyNumberFormat="1" applyFill="1" applyBorder="1"/>
    <xf numFmtId="0" fontId="18" fillId="0" borderId="19" xfId="0" applyFont="1" applyBorder="1" applyAlignment="1" applyProtection="1">
      <alignment horizontal="center" wrapText="1"/>
    </xf>
    <xf numFmtId="0" fontId="18" fillId="0" borderId="0" xfId="0" applyFont="1" applyBorder="1" applyAlignment="1" applyProtection="1">
      <alignment horizontal="center" wrapText="1"/>
    </xf>
    <xf numFmtId="0" fontId="18" fillId="0" borderId="31" xfId="0" applyFont="1" applyBorder="1" applyAlignment="1" applyProtection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2" fontId="0" fillId="0" borderId="13" xfId="0" applyNumberFormat="1" applyFill="1" applyBorder="1"/>
    <xf numFmtId="2" fontId="0" fillId="0" borderId="12" xfId="0" applyNumberFormat="1" applyBorder="1" applyAlignment="1">
      <alignment horizontal="right"/>
    </xf>
    <xf numFmtId="2" fontId="0" fillId="0" borderId="61" xfId="0" applyNumberFormat="1" applyBorder="1" applyAlignment="1">
      <alignment horizontal="right"/>
    </xf>
    <xf numFmtId="2" fontId="0" fillId="0" borderId="14" xfId="0" applyNumberFormat="1" applyBorder="1" applyAlignment="1">
      <alignment horizontal="right"/>
    </xf>
    <xf numFmtId="2" fontId="0" fillId="0" borderId="34" xfId="0" applyNumberFormat="1" applyBorder="1" applyAlignment="1">
      <alignment horizontal="right"/>
    </xf>
    <xf numFmtId="2" fontId="0" fillId="0" borderId="46" xfId="0" applyNumberFormat="1" applyBorder="1" applyAlignment="1">
      <alignment horizontal="right"/>
    </xf>
    <xf numFmtId="2" fontId="0" fillId="0" borderId="35" xfId="0" applyNumberFormat="1" applyBorder="1" applyAlignment="1">
      <alignment horizontal="right"/>
    </xf>
    <xf numFmtId="0" fontId="29" fillId="0" borderId="47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1" fontId="0" fillId="0" borderId="44" xfId="0" applyNumberFormat="1" applyFill="1" applyBorder="1" applyAlignment="1">
      <alignment horizontal="center" vertical="center" wrapText="1"/>
    </xf>
    <xf numFmtId="1" fontId="0" fillId="0" borderId="20" xfId="0" applyNumberFormat="1" applyFill="1" applyBorder="1" applyAlignment="1">
      <alignment horizontal="center" vertical="center" wrapText="1"/>
    </xf>
    <xf numFmtId="0" fontId="16" fillId="0" borderId="36" xfId="0" applyFont="1" applyBorder="1" applyAlignment="1" applyProtection="1">
      <alignment horizontal="center"/>
    </xf>
    <xf numFmtId="0" fontId="16" fillId="0" borderId="38" xfId="0" applyFont="1" applyBorder="1" applyAlignment="1" applyProtection="1">
      <alignment horizontal="center"/>
    </xf>
    <xf numFmtId="0" fontId="16" fillId="0" borderId="13" xfId="0" applyFont="1" applyBorder="1" applyAlignment="1" applyProtection="1">
      <alignment horizontal="center"/>
    </xf>
    <xf numFmtId="0" fontId="16" fillId="0" borderId="26" xfId="0" applyFont="1" applyBorder="1" applyAlignment="1" applyProtection="1">
      <alignment horizontal="center"/>
    </xf>
    <xf numFmtId="0" fontId="0" fillId="0" borderId="51" xfId="0" applyBorder="1" applyAlignment="1" applyProtection="1">
      <alignment horizontal="right"/>
    </xf>
    <xf numFmtId="0" fontId="16" fillId="0" borderId="54" xfId="0" applyFont="1" applyBorder="1" applyAlignment="1" applyProtection="1">
      <alignment horizontal="center"/>
    </xf>
    <xf numFmtId="0" fontId="16" fillId="0" borderId="15" xfId="0" applyFont="1" applyBorder="1" applyAlignment="1" applyProtection="1">
      <alignment horizontal="center"/>
    </xf>
    <xf numFmtId="2" fontId="0" fillId="0" borderId="62" xfId="0" applyNumberFormat="1" applyBorder="1" applyAlignment="1">
      <alignment horizontal="right"/>
    </xf>
    <xf numFmtId="2" fontId="0" fillId="0" borderId="40" xfId="0" applyNumberFormat="1" applyBorder="1" applyAlignment="1">
      <alignment horizontal="right"/>
    </xf>
    <xf numFmtId="0" fontId="0" fillId="0" borderId="0" xfId="0" applyAlignment="1">
      <alignment horizontal="center"/>
    </xf>
    <xf numFmtId="2" fontId="22" fillId="0" borderId="0" xfId="0" applyNumberFormat="1" applyFont="1" applyAlignment="1">
      <alignment horizontal="center" vertical="center"/>
    </xf>
    <xf numFmtId="2" fontId="0" fillId="0" borderId="44" xfId="0" applyNumberFormat="1" applyFill="1" applyBorder="1" applyAlignment="1">
      <alignment horizontal="center" vertical="center" wrapText="1"/>
    </xf>
    <xf numFmtId="2" fontId="0" fillId="0" borderId="44" xfId="0" applyNumberFormat="1" applyBorder="1" applyAlignment="1">
      <alignment horizontal="center" vertical="center" wrapText="1"/>
    </xf>
    <xf numFmtId="165" fontId="0" fillId="0" borderId="44" xfId="0" applyNumberFormat="1" applyBorder="1" applyAlignment="1">
      <alignment horizontal="center" vertical="center" wrapText="1"/>
    </xf>
    <xf numFmtId="165" fontId="0" fillId="0" borderId="53" xfId="0" applyNumberFormat="1" applyBorder="1" applyAlignment="1">
      <alignment horizontal="center" vertical="center" wrapText="1"/>
    </xf>
    <xf numFmtId="2" fontId="0" fillId="0" borderId="53" xfId="0" applyNumberFormat="1" applyFill="1" applyBorder="1" applyAlignment="1">
      <alignment horizontal="center" vertical="center" wrapText="1"/>
    </xf>
    <xf numFmtId="2" fontId="0" fillId="0" borderId="53" xfId="0" applyNumberFormat="1" applyBorder="1" applyAlignment="1">
      <alignment horizontal="center" vertical="center" wrapText="1"/>
    </xf>
    <xf numFmtId="1" fontId="0" fillId="0" borderId="47" xfId="0" applyNumberFormat="1" applyFill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2" fontId="22" fillId="0" borderId="0" xfId="0" applyNumberFormat="1" applyFont="1" applyBorder="1" applyAlignment="1">
      <alignment horizontal="center" vertical="center"/>
    </xf>
    <xf numFmtId="2" fontId="0" fillId="0" borderId="31" xfId="0" applyNumberFormat="1" applyBorder="1"/>
    <xf numFmtId="2" fontId="0" fillId="0" borderId="30" xfId="0" applyNumberFormat="1" applyBorder="1" applyAlignment="1">
      <alignment horizontal="center" vertical="center" wrapText="1"/>
    </xf>
    <xf numFmtId="1" fontId="0" fillId="0" borderId="19" xfId="0" applyNumberFormat="1" applyFill="1" applyBorder="1" applyAlignment="1">
      <alignment horizontal="center" vertical="center" wrapText="1"/>
    </xf>
    <xf numFmtId="1" fontId="0" fillId="0" borderId="0" xfId="0" applyNumberFormat="1" applyFill="1" applyBorder="1" applyAlignment="1">
      <alignment horizontal="center" vertical="center" wrapText="1"/>
    </xf>
    <xf numFmtId="164" fontId="0" fillId="0" borderId="14" xfId="0" applyNumberFormat="1" applyFill="1" applyBorder="1"/>
    <xf numFmtId="0" fontId="0" fillId="0" borderId="33" xfId="0" applyBorder="1"/>
    <xf numFmtId="0" fontId="0" fillId="0" borderId="41" xfId="0" applyBorder="1"/>
    <xf numFmtId="0" fontId="16" fillId="0" borderId="26" xfId="0" applyFont="1" applyFill="1" applyBorder="1" applyAlignment="1" applyProtection="1">
      <alignment horizontal="center" vertical="center"/>
    </xf>
    <xf numFmtId="0" fontId="0" fillId="0" borderId="10" xfId="0" applyBorder="1"/>
    <xf numFmtId="2" fontId="0" fillId="0" borderId="35" xfId="0" applyNumberFormat="1" applyFill="1" applyBorder="1"/>
    <xf numFmtId="0" fontId="0" fillId="0" borderId="63" xfId="0" applyFill="1" applyBorder="1" applyAlignment="1">
      <alignment horizontal="center" vertical="center" wrapText="1"/>
    </xf>
    <xf numFmtId="0" fontId="0" fillId="0" borderId="64" xfId="0" applyFill="1" applyBorder="1" applyAlignment="1">
      <alignment horizontal="center" vertical="center" wrapText="1"/>
    </xf>
    <xf numFmtId="0" fontId="0" fillId="0" borderId="33" xfId="0" applyFill="1" applyBorder="1"/>
    <xf numFmtId="2" fontId="0" fillId="0" borderId="0" xfId="0" applyNumberFormat="1" applyFont="1" applyBorder="1" applyAlignment="1" applyProtection="1"/>
    <xf numFmtId="0" fontId="0" fillId="0" borderId="60" xfId="0" applyBorder="1"/>
    <xf numFmtId="0" fontId="16" fillId="33" borderId="38" xfId="0" applyFont="1" applyFill="1" applyBorder="1" applyAlignment="1" applyProtection="1">
      <alignment horizontal="center"/>
    </xf>
    <xf numFmtId="0" fontId="0" fillId="0" borderId="27" xfId="0" applyNumberFormat="1" applyBorder="1"/>
    <xf numFmtId="0" fontId="0" fillId="0" borderId="25" xfId="0" applyNumberFormat="1" applyBorder="1"/>
    <xf numFmtId="0" fontId="16" fillId="33" borderId="36" xfId="0" applyFont="1" applyFill="1" applyBorder="1" applyAlignment="1" applyProtection="1">
      <alignment horizontal="left"/>
    </xf>
    <xf numFmtId="1" fontId="0" fillId="0" borderId="18" xfId="0" applyNumberFormat="1" applyFill="1" applyBorder="1" applyAlignment="1">
      <alignment horizontal="center" vertical="center" wrapText="1"/>
    </xf>
    <xf numFmtId="2" fontId="0" fillId="0" borderId="11" xfId="0" applyNumberFormat="1" applyBorder="1" applyAlignment="1">
      <alignment horizontal="center" vertical="center" wrapText="1"/>
    </xf>
    <xf numFmtId="1" fontId="0" fillId="0" borderId="29" xfId="0" applyNumberFormat="1" applyFill="1" applyBorder="1" applyAlignment="1">
      <alignment horizontal="center" vertical="center" wrapText="1"/>
    </xf>
    <xf numFmtId="2" fontId="0" fillId="0" borderId="54" xfId="0" applyNumberFormat="1" applyBorder="1" applyAlignment="1">
      <alignment horizontal="center" vertical="center" wrapText="1"/>
    </xf>
    <xf numFmtId="2" fontId="0" fillId="0" borderId="66" xfId="0" applyNumberFormat="1" applyFill="1" applyBorder="1"/>
    <xf numFmtId="2" fontId="0" fillId="0" borderId="67" xfId="0" applyNumberFormat="1" applyFill="1" applyBorder="1"/>
    <xf numFmtId="2" fontId="0" fillId="0" borderId="46" xfId="0" applyNumberFormat="1" applyBorder="1"/>
    <xf numFmtId="2" fontId="0" fillId="0" borderId="43" xfId="0" applyNumberFormat="1" applyFill="1" applyBorder="1"/>
    <xf numFmtId="2" fontId="0" fillId="0" borderId="40" xfId="0" applyNumberFormat="1" applyBorder="1"/>
    <xf numFmtId="2" fontId="0" fillId="0" borderId="65" xfId="0" applyNumberFormat="1" applyBorder="1"/>
    <xf numFmtId="2" fontId="0" fillId="0" borderId="24" xfId="0" applyNumberFormat="1" applyBorder="1"/>
    <xf numFmtId="2" fontId="0" fillId="0" borderId="34" xfId="0" applyNumberFormat="1" applyBorder="1"/>
    <xf numFmtId="2" fontId="0" fillId="0" borderId="12" xfId="0" applyNumberFormat="1" applyFill="1" applyBorder="1"/>
    <xf numFmtId="2" fontId="0" fillId="0" borderId="61" xfId="0" applyNumberFormat="1" applyFill="1" applyBorder="1"/>
    <xf numFmtId="2" fontId="0" fillId="0" borderId="46" xfId="0" applyNumberFormat="1" applyFill="1" applyBorder="1"/>
    <xf numFmtId="2" fontId="0" fillId="0" borderId="34" xfId="0" applyNumberFormat="1" applyFill="1" applyBorder="1"/>
    <xf numFmtId="0" fontId="0" fillId="0" borderId="43" xfId="0" applyNumberFormat="1" applyBorder="1"/>
    <xf numFmtId="0" fontId="0" fillId="0" borderId="44" xfId="0" applyBorder="1"/>
    <xf numFmtId="0" fontId="0" fillId="0" borderId="11" xfId="0" applyFill="1" applyBorder="1"/>
    <xf numFmtId="0" fontId="16" fillId="34" borderId="38" xfId="0" applyFont="1" applyFill="1" applyBorder="1" applyAlignment="1">
      <alignment horizontal="center" vertical="center" wrapText="1"/>
    </xf>
    <xf numFmtId="0" fontId="16" fillId="34" borderId="18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0" fillId="0" borderId="44" xfId="0" applyFill="1" applyBorder="1" applyAlignment="1">
      <alignment horizontal="center" vertical="center" wrapText="1"/>
    </xf>
    <xf numFmtId="0" fontId="0" fillId="0" borderId="53" xfId="0" applyFill="1" applyBorder="1" applyAlignment="1">
      <alignment horizontal="center" vertical="center" wrapText="1"/>
    </xf>
    <xf numFmtId="0" fontId="16" fillId="34" borderId="37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0" fillId="0" borderId="58" xfId="0" applyFill="1" applyBorder="1" applyAlignment="1">
      <alignment horizontal="center" vertical="center" wrapText="1"/>
    </xf>
    <xf numFmtId="0" fontId="0" fillId="0" borderId="57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50" xfId="0" applyFill="1" applyBorder="1" applyAlignment="1">
      <alignment horizontal="center" vertical="center" wrapText="1"/>
    </xf>
    <xf numFmtId="0" fontId="0" fillId="0" borderId="56" xfId="0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59" xfId="0" applyFill="1" applyBorder="1" applyAlignment="1">
      <alignment horizontal="center" vertical="center" wrapText="1"/>
    </xf>
    <xf numFmtId="0" fontId="0" fillId="0" borderId="48" xfId="0" applyFill="1" applyBorder="1" applyAlignment="1">
      <alignment horizontal="center" vertical="center" wrapText="1"/>
    </xf>
    <xf numFmtId="0" fontId="0" fillId="0" borderId="55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7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0" fillId="0" borderId="43" xfId="0" applyFill="1" applyBorder="1" applyAlignment="1">
      <alignment horizontal="center" vertical="center" wrapText="1"/>
    </xf>
    <xf numFmtId="0" fontId="0" fillId="0" borderId="45" xfId="0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0" fillId="0" borderId="44" xfId="0" applyFill="1" applyBorder="1" applyAlignment="1">
      <alignment horizontal="center" vertical="center" wrapText="1"/>
    </xf>
    <xf numFmtId="0" fontId="0" fillId="0" borderId="53" xfId="0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2" fontId="16" fillId="0" borderId="0" xfId="0" applyNumberFormat="1" applyFont="1" applyAlignment="1" applyProtection="1">
      <alignment horizontal="right"/>
    </xf>
    <xf numFmtId="0" fontId="16" fillId="34" borderId="18" xfId="0" applyFont="1" applyFill="1" applyBorder="1" applyAlignment="1">
      <alignment horizontal="center" vertical="center" wrapText="1"/>
    </xf>
    <xf numFmtId="0" fontId="16" fillId="34" borderId="19" xfId="0" applyFont="1" applyFill="1" applyBorder="1" applyAlignment="1">
      <alignment horizontal="center" vertical="center" wrapText="1"/>
    </xf>
    <xf numFmtId="0" fontId="16" fillId="34" borderId="20" xfId="0" applyFont="1" applyFill="1" applyBorder="1" applyAlignment="1">
      <alignment horizontal="center" vertical="center" wrapText="1"/>
    </xf>
    <xf numFmtId="0" fontId="16" fillId="34" borderId="36" xfId="0" applyFont="1" applyFill="1" applyBorder="1" applyAlignment="1">
      <alignment horizontal="center" vertical="center" wrapText="1"/>
    </xf>
    <xf numFmtId="0" fontId="16" fillId="34" borderId="38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54" xfId="0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54" xfId="0" applyBorder="1" applyAlignment="1">
      <alignment horizontal="center" vertical="center" wrapText="1"/>
    </xf>
    <xf numFmtId="0" fontId="16" fillId="34" borderId="37" xfId="0" applyFont="1" applyFill="1" applyBorder="1" applyAlignment="1">
      <alignment horizontal="center" vertical="center" wrapText="1"/>
    </xf>
    <xf numFmtId="0" fontId="0" fillId="0" borderId="56" xfId="0" applyFill="1" applyBorder="1" applyAlignment="1">
      <alignment horizontal="center" vertical="center" wrapText="1"/>
    </xf>
    <xf numFmtId="0" fontId="0" fillId="0" borderId="57" xfId="0" applyFill="1" applyBorder="1" applyAlignment="1">
      <alignment horizontal="center" vertical="center" wrapText="1"/>
    </xf>
    <xf numFmtId="0" fontId="0" fillId="0" borderId="58" xfId="0" applyFill="1" applyBorder="1" applyAlignment="1">
      <alignment horizontal="center" vertical="center" wrapText="1"/>
    </xf>
    <xf numFmtId="0" fontId="0" fillId="0" borderId="50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59" xfId="0" applyFill="1" applyBorder="1" applyAlignment="1">
      <alignment horizontal="center" vertical="center" wrapText="1"/>
    </xf>
    <xf numFmtId="0" fontId="0" fillId="0" borderId="43" xfId="0" applyNumberFormat="1" applyFill="1" applyBorder="1" applyAlignment="1">
      <alignment horizontal="center" vertical="center" wrapText="1"/>
    </xf>
    <xf numFmtId="0" fontId="0" fillId="0" borderId="28" xfId="0" applyNumberFormat="1" applyFill="1" applyBorder="1" applyAlignment="1">
      <alignment horizontal="center" vertical="center" wrapText="1"/>
    </xf>
    <xf numFmtId="0" fontId="0" fillId="0" borderId="48" xfId="0" applyFill="1" applyBorder="1" applyAlignment="1">
      <alignment horizontal="center" vertical="center" wrapText="1"/>
    </xf>
    <xf numFmtId="0" fontId="0" fillId="0" borderId="55" xfId="0" applyFill="1" applyBorder="1" applyAlignment="1">
      <alignment horizontal="center" vertical="center" wrapText="1"/>
    </xf>
    <xf numFmtId="0" fontId="16" fillId="33" borderId="36" xfId="0" applyFont="1" applyFill="1" applyBorder="1" applyAlignment="1" applyProtection="1">
      <alignment horizontal="center"/>
    </xf>
    <xf numFmtId="0" fontId="16" fillId="33" borderId="38" xfId="0" applyFont="1" applyFill="1" applyBorder="1" applyAlignment="1" applyProtection="1">
      <alignment horizontal="center"/>
    </xf>
    <xf numFmtId="0" fontId="16" fillId="33" borderId="37" xfId="0" applyFont="1" applyFill="1" applyBorder="1" applyAlignment="1" applyProtection="1">
      <alignment horizontal="center"/>
    </xf>
    <xf numFmtId="2" fontId="0" fillId="0" borderId="27" xfId="0" applyNumberFormat="1" applyBorder="1" applyAlignment="1">
      <alignment horizontal="center"/>
    </xf>
    <xf numFmtId="165" fontId="0" fillId="0" borderId="33" xfId="0" applyNumberFormat="1" applyFill="1" applyBorder="1" applyAlignment="1">
      <alignment horizontal="center" vertical="center"/>
    </xf>
    <xf numFmtId="2" fontId="0" fillId="0" borderId="15" xfId="0" applyNumberFormat="1" applyFill="1" applyBorder="1" applyAlignment="1">
      <alignment horizontal="center" vertical="center"/>
    </xf>
    <xf numFmtId="165" fontId="0" fillId="0" borderId="27" xfId="0" applyNumberFormat="1" applyBorder="1"/>
    <xf numFmtId="165" fontId="0" fillId="0" borderId="43" xfId="0" applyNumberFormat="1" applyBorder="1"/>
    <xf numFmtId="0" fontId="0" fillId="0" borderId="59" xfId="0" applyBorder="1"/>
    <xf numFmtId="0" fontId="0" fillId="0" borderId="68" xfId="0" applyBorder="1"/>
    <xf numFmtId="49" fontId="0" fillId="0" borderId="68" xfId="0" applyNumberFormat="1" applyBorder="1"/>
    <xf numFmtId="2" fontId="0" fillId="0" borderId="68" xfId="0" applyNumberFormat="1" applyBorder="1"/>
    <xf numFmtId="0" fontId="0" fillId="0" borderId="58" xfId="0" applyBorder="1"/>
    <xf numFmtId="0" fontId="0" fillId="0" borderId="57" xfId="0" applyBorder="1"/>
    <xf numFmtId="0" fontId="0" fillId="0" borderId="69" xfId="0" applyBorder="1"/>
    <xf numFmtId="0" fontId="0" fillId="0" borderId="56" xfId="0" applyBorder="1"/>
    <xf numFmtId="0" fontId="0" fillId="0" borderId="45" xfId="0" applyFill="1" applyBorder="1"/>
    <xf numFmtId="2" fontId="0" fillId="0" borderId="45" xfId="0" applyNumberFormat="1" applyBorder="1"/>
    <xf numFmtId="2" fontId="0" fillId="0" borderId="69" xfId="0" applyNumberFormat="1" applyBorder="1"/>
    <xf numFmtId="0" fontId="0" fillId="0" borderId="46" xfId="0" applyBorder="1"/>
    <xf numFmtId="49" fontId="0" fillId="0" borderId="46" xfId="0" applyNumberFormat="1" applyBorder="1"/>
    <xf numFmtId="0" fontId="0" fillId="0" borderId="62" xfId="0" applyBorder="1"/>
    <xf numFmtId="0" fontId="0" fillId="0" borderId="13" xfId="0" applyFill="1" applyBorder="1"/>
    <xf numFmtId="2" fontId="0" fillId="0" borderId="62" xfId="0" applyNumberFormat="1" applyBorder="1"/>
    <xf numFmtId="14" fontId="0" fillId="0" borderId="49" xfId="0" applyNumberFormat="1" applyBorder="1"/>
    <xf numFmtId="49" fontId="0" fillId="0" borderId="49" xfId="0" applyNumberFormat="1" applyBorder="1"/>
    <xf numFmtId="2" fontId="0" fillId="0" borderId="49" xfId="0" applyNumberFormat="1" applyBorder="1"/>
    <xf numFmtId="0" fontId="0" fillId="0" borderId="49" xfId="0" applyBorder="1"/>
    <xf numFmtId="2" fontId="0" fillId="0" borderId="50" xfId="0" applyNumberFormat="1" applyBorder="1"/>
    <xf numFmtId="14" fontId="0" fillId="0" borderId="46" xfId="0" applyNumberForma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42">
    <dxf>
      <fill>
        <patternFill>
          <bgColor theme="1"/>
        </patternFill>
      </fill>
    </dxf>
    <dxf>
      <fill>
        <patternFill>
          <bgColor theme="1"/>
        </patternFill>
      </fill>
    </dxf>
    <dxf>
      <numFmt numFmtId="0" formatCode="General"/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numFmt numFmtId="0" formatCode="General"/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numFmt numFmtId="0" formatCode="General"/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numFmt numFmtId="0" formatCode="General"/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numFmt numFmtId="0" formatCode="General"/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numFmt numFmtId="0" formatCode="General"/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numFmt numFmtId="0" formatCode="General"/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numFmt numFmtId="0" formatCode="General"/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numFmt numFmtId="0" formatCode="General"/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numFmt numFmtId="0" formatCode="General"/>
      <fill>
        <patternFill>
          <bgColor theme="1"/>
        </patternFill>
      </fill>
    </dxf>
    <dxf>
      <fill>
        <patternFill>
          <bgColor theme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673780</xdr:colOff>
      <xdr:row>4</xdr:row>
      <xdr:rowOff>106204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83380" cy="8377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0</xdr:row>
      <xdr:rowOff>0</xdr:rowOff>
    </xdr:from>
    <xdr:to>
      <xdr:col>1</xdr:col>
      <xdr:colOff>449580</xdr:colOff>
      <xdr:row>3</xdr:row>
      <xdr:rowOff>198928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" y="0"/>
          <a:ext cx="1005840" cy="104474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464820</xdr:colOff>
      <xdr:row>3</xdr:row>
      <xdr:rowOff>270161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074420" cy="11159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9" tint="0.59999389629810485"/>
  </sheetPr>
  <dimension ref="A1:U100"/>
  <sheetViews>
    <sheetView zoomScale="85" zoomScaleNormal="85" workbookViewId="0">
      <selection activeCell="L85" sqref="L85"/>
    </sheetView>
  </sheetViews>
  <sheetFormatPr defaultRowHeight="15" x14ac:dyDescent="0.25"/>
  <cols>
    <col min="2" max="2" width="12.140625" customWidth="1"/>
    <col min="9" max="9" width="38" customWidth="1"/>
  </cols>
  <sheetData>
    <row r="1" spans="1:21" s="23" customFormat="1" ht="22.5" customHeight="1" x14ac:dyDescent="0.35">
      <c r="A1" s="211" t="s">
        <v>68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</row>
    <row r="2" spans="1:21" ht="22.5" customHeight="1" x14ac:dyDescent="0.25">
      <c r="A2" s="212"/>
      <c r="B2" s="212"/>
      <c r="C2" s="159"/>
      <c r="D2" s="159"/>
      <c r="E2" s="30"/>
      <c r="F2" s="30"/>
      <c r="G2" s="30"/>
      <c r="H2" s="30"/>
      <c r="I2" s="30"/>
      <c r="P2" s="1"/>
    </row>
    <row r="3" spans="1:21" ht="22.5" customHeight="1" thickBot="1" x14ac:dyDescent="0.3">
      <c r="P3" s="1"/>
    </row>
    <row r="4" spans="1:21" s="24" customFormat="1" ht="30" customHeight="1" thickBot="1" x14ac:dyDescent="0.3">
      <c r="A4" s="213" t="s">
        <v>70</v>
      </c>
      <c r="B4" s="214"/>
      <c r="C4" s="214"/>
      <c r="D4" s="214"/>
      <c r="E4" s="214"/>
      <c r="F4" s="214"/>
      <c r="G4" s="214"/>
      <c r="H4" s="214"/>
      <c r="I4" s="215"/>
      <c r="J4" s="213" t="s">
        <v>20</v>
      </c>
      <c r="K4" s="214"/>
      <c r="L4" s="214"/>
      <c r="M4" s="214"/>
      <c r="N4" s="214"/>
      <c r="O4" s="214"/>
      <c r="P4" s="215"/>
      <c r="Q4" s="216" t="s">
        <v>77</v>
      </c>
      <c r="R4" s="217"/>
      <c r="S4" s="184" t="s">
        <v>69</v>
      </c>
      <c r="T4" s="216" t="s">
        <v>163</v>
      </c>
      <c r="U4" s="217"/>
    </row>
    <row r="5" spans="1:21" s="25" customFormat="1" ht="15" customHeight="1" x14ac:dyDescent="0.25">
      <c r="A5" s="204" t="s">
        <v>71</v>
      </c>
      <c r="B5" s="205" t="s">
        <v>73</v>
      </c>
      <c r="C5" s="205" t="s">
        <v>72</v>
      </c>
      <c r="D5" s="187" t="s">
        <v>78</v>
      </c>
      <c r="E5" s="187" t="s">
        <v>80</v>
      </c>
      <c r="F5" s="209" t="s">
        <v>155</v>
      </c>
      <c r="G5" s="205" t="s">
        <v>285</v>
      </c>
      <c r="H5" s="205" t="s">
        <v>286</v>
      </c>
      <c r="I5" s="202" t="s">
        <v>3</v>
      </c>
      <c r="J5" s="204" t="s">
        <v>74</v>
      </c>
      <c r="K5" s="205"/>
      <c r="L5" s="205"/>
      <c r="M5" s="205" t="s">
        <v>75</v>
      </c>
      <c r="N5" s="205"/>
      <c r="O5" s="205"/>
      <c r="P5" s="202" t="s">
        <v>154</v>
      </c>
      <c r="Q5" s="51" t="s">
        <v>82</v>
      </c>
      <c r="R5" s="190" t="s">
        <v>83</v>
      </c>
      <c r="S5" s="52" t="s">
        <v>84</v>
      </c>
      <c r="T5" s="51" t="s">
        <v>164</v>
      </c>
      <c r="U5" s="190" t="s">
        <v>165</v>
      </c>
    </row>
    <row r="6" spans="1:21" s="25" customFormat="1" ht="15" customHeight="1" thickBot="1" x14ac:dyDescent="0.3">
      <c r="A6" s="207"/>
      <c r="B6" s="208"/>
      <c r="C6" s="208"/>
      <c r="D6" s="188" t="s">
        <v>79</v>
      </c>
      <c r="E6" s="188" t="s">
        <v>79</v>
      </c>
      <c r="F6" s="210"/>
      <c r="G6" s="208"/>
      <c r="H6" s="208"/>
      <c r="I6" s="203"/>
      <c r="J6" s="196" t="s">
        <v>85</v>
      </c>
      <c r="K6" s="193" t="s">
        <v>86</v>
      </c>
      <c r="L6" s="193" t="s">
        <v>87</v>
      </c>
      <c r="M6" s="193" t="s">
        <v>85</v>
      </c>
      <c r="N6" s="193" t="s">
        <v>86</v>
      </c>
      <c r="O6" s="193" t="s">
        <v>87</v>
      </c>
      <c r="P6" s="206"/>
      <c r="Q6" s="53" t="s">
        <v>81</v>
      </c>
      <c r="R6" s="191" t="s">
        <v>81</v>
      </c>
      <c r="S6" s="54" t="s">
        <v>81</v>
      </c>
      <c r="T6" s="53" t="s">
        <v>166</v>
      </c>
      <c r="U6" s="191" t="s">
        <v>89</v>
      </c>
    </row>
    <row r="7" spans="1:21" x14ac:dyDescent="0.25">
      <c r="A7" s="48" t="s">
        <v>321</v>
      </c>
      <c r="B7" s="86" t="s">
        <v>322</v>
      </c>
      <c r="C7" s="84"/>
      <c r="D7" s="87">
        <v>0</v>
      </c>
      <c r="E7" s="87">
        <v>0.15</v>
      </c>
      <c r="F7" s="49" t="s">
        <v>263</v>
      </c>
      <c r="G7" s="46" t="s">
        <v>47</v>
      </c>
      <c r="H7" s="21" t="s">
        <v>49</v>
      </c>
      <c r="I7" s="29" t="s">
        <v>323</v>
      </c>
      <c r="J7" s="154"/>
      <c r="K7" s="182"/>
      <c r="L7" s="182"/>
      <c r="M7" s="182"/>
      <c r="N7" s="182"/>
      <c r="O7" s="182"/>
      <c r="P7" s="183"/>
      <c r="Q7" s="87"/>
      <c r="R7" s="69"/>
      <c r="S7" s="173">
        <v>49</v>
      </c>
      <c r="T7" s="87"/>
      <c r="U7" s="69"/>
    </row>
    <row r="8" spans="1:21" x14ac:dyDescent="0.25">
      <c r="A8" s="48" t="s">
        <v>321</v>
      </c>
      <c r="B8" s="86" t="s">
        <v>322</v>
      </c>
      <c r="C8" s="84"/>
      <c r="D8" s="87">
        <v>0</v>
      </c>
      <c r="E8" s="87">
        <v>0.15</v>
      </c>
      <c r="F8" s="49" t="s">
        <v>263</v>
      </c>
      <c r="G8" s="46" t="s">
        <v>47</v>
      </c>
      <c r="H8" s="21" t="s">
        <v>49</v>
      </c>
      <c r="I8" s="29" t="s">
        <v>324</v>
      </c>
      <c r="J8" s="27"/>
      <c r="K8" s="21"/>
      <c r="L8" s="21"/>
      <c r="M8" s="21"/>
      <c r="N8" s="21"/>
      <c r="O8" s="21"/>
      <c r="P8" s="101"/>
      <c r="Q8" s="87"/>
      <c r="R8" s="69"/>
      <c r="S8" s="173">
        <v>440</v>
      </c>
      <c r="T8" s="87"/>
      <c r="U8" s="69"/>
    </row>
    <row r="9" spans="1:21" ht="15.75" thickBot="1" x14ac:dyDescent="0.3">
      <c r="A9" s="243" t="s">
        <v>321</v>
      </c>
      <c r="B9" s="259" t="s">
        <v>322</v>
      </c>
      <c r="C9" s="260"/>
      <c r="D9" s="261">
        <v>0</v>
      </c>
      <c r="E9" s="261">
        <v>0.15</v>
      </c>
      <c r="F9" s="247" t="s">
        <v>263</v>
      </c>
      <c r="G9" s="262" t="s">
        <v>47</v>
      </c>
      <c r="H9" s="248" t="s">
        <v>49</v>
      </c>
      <c r="I9" s="249" t="s">
        <v>325</v>
      </c>
      <c r="J9" s="250"/>
      <c r="K9" s="248"/>
      <c r="L9" s="248"/>
      <c r="M9" s="248"/>
      <c r="N9" s="248"/>
      <c r="O9" s="248"/>
      <c r="P9" s="251"/>
      <c r="Q9" s="261"/>
      <c r="R9" s="263"/>
      <c r="S9" s="253">
        <v>245</v>
      </c>
      <c r="T9" s="261"/>
      <c r="U9" s="263"/>
    </row>
    <row r="10" spans="1:21" x14ac:dyDescent="0.25">
      <c r="A10" s="32" t="s">
        <v>289</v>
      </c>
      <c r="B10" s="264" t="s">
        <v>326</v>
      </c>
      <c r="C10" s="255"/>
      <c r="D10" s="171">
        <v>0.15</v>
      </c>
      <c r="E10" s="171">
        <v>0.25</v>
      </c>
      <c r="F10" s="33" t="s">
        <v>20</v>
      </c>
      <c r="G10" s="171" t="s">
        <v>47</v>
      </c>
      <c r="H10" s="171" t="s">
        <v>49</v>
      </c>
      <c r="I10" s="256" t="s">
        <v>327</v>
      </c>
      <c r="J10" s="32">
        <v>50</v>
      </c>
      <c r="K10" s="33"/>
      <c r="L10" s="33"/>
      <c r="M10" s="33"/>
      <c r="N10" s="33"/>
      <c r="O10" s="33"/>
      <c r="P10" s="257" t="s">
        <v>328</v>
      </c>
      <c r="Q10" s="171"/>
      <c r="R10" s="104"/>
      <c r="S10" s="258"/>
      <c r="T10" s="171"/>
      <c r="U10" s="104"/>
    </row>
    <row r="11" spans="1:21" ht="15" customHeight="1" x14ac:dyDescent="0.25">
      <c r="A11" s="48" t="s">
        <v>289</v>
      </c>
      <c r="B11" s="86" t="s">
        <v>326</v>
      </c>
      <c r="C11" s="85"/>
      <c r="D11" s="31">
        <v>0.3</v>
      </c>
      <c r="E11" s="31">
        <v>0.4</v>
      </c>
      <c r="F11" s="49" t="s">
        <v>20</v>
      </c>
      <c r="G11" s="262" t="s">
        <v>47</v>
      </c>
      <c r="H11" s="248" t="s">
        <v>49</v>
      </c>
      <c r="I11" s="29" t="s">
        <v>327</v>
      </c>
      <c r="J11" s="27">
        <v>50</v>
      </c>
      <c r="K11" s="21"/>
      <c r="L11" s="21"/>
      <c r="M11" s="21"/>
      <c r="N11" s="21"/>
      <c r="O11" s="21"/>
      <c r="P11" s="101" t="s">
        <v>328</v>
      </c>
      <c r="Q11" s="31"/>
      <c r="R11" s="64"/>
      <c r="S11" s="173"/>
      <c r="T11" s="31"/>
      <c r="U11" s="64"/>
    </row>
    <row r="12" spans="1:21" ht="15" customHeight="1" thickBot="1" x14ac:dyDescent="0.3">
      <c r="A12" s="243" t="s">
        <v>289</v>
      </c>
      <c r="B12" s="259" t="s">
        <v>326</v>
      </c>
      <c r="C12" s="245"/>
      <c r="D12" s="246">
        <v>0.5</v>
      </c>
      <c r="E12" s="246">
        <v>0.6</v>
      </c>
      <c r="F12" s="247" t="s">
        <v>20</v>
      </c>
      <c r="G12" s="262" t="s">
        <v>47</v>
      </c>
      <c r="H12" s="248" t="s">
        <v>49</v>
      </c>
      <c r="I12" s="249" t="s">
        <v>327</v>
      </c>
      <c r="J12" s="250">
        <v>50</v>
      </c>
      <c r="K12" s="248"/>
      <c r="L12" s="248"/>
      <c r="M12" s="248"/>
      <c r="N12" s="248"/>
      <c r="O12" s="248"/>
      <c r="P12" s="251" t="s">
        <v>328</v>
      </c>
      <c r="Q12" s="246"/>
      <c r="R12" s="252"/>
      <c r="S12" s="253"/>
      <c r="T12" s="246"/>
      <c r="U12" s="252"/>
    </row>
    <row r="13" spans="1:21" ht="15" customHeight="1" x14ac:dyDescent="0.25">
      <c r="A13" s="32" t="s">
        <v>292</v>
      </c>
      <c r="B13" s="254" t="s">
        <v>329</v>
      </c>
      <c r="C13" s="255"/>
      <c r="D13" s="171">
        <v>0</v>
      </c>
      <c r="E13" s="171">
        <v>0.1</v>
      </c>
      <c r="F13" s="33" t="s">
        <v>20</v>
      </c>
      <c r="G13" s="254" t="s">
        <v>49</v>
      </c>
      <c r="H13" s="33" t="s">
        <v>47</v>
      </c>
      <c r="I13" s="256" t="s">
        <v>327</v>
      </c>
      <c r="J13" s="32">
        <v>50</v>
      </c>
      <c r="K13" s="33"/>
      <c r="L13" s="33"/>
      <c r="M13" s="33"/>
      <c r="N13" s="33"/>
      <c r="O13" s="33"/>
      <c r="P13" s="257" t="s">
        <v>328</v>
      </c>
      <c r="Q13" s="171"/>
      <c r="R13" s="104"/>
      <c r="S13" s="258"/>
      <c r="T13" s="171"/>
      <c r="U13" s="104"/>
    </row>
    <row r="14" spans="1:21" ht="15" customHeight="1" x14ac:dyDescent="0.25">
      <c r="A14" s="48" t="s">
        <v>292</v>
      </c>
      <c r="B14" s="26" t="s">
        <v>329</v>
      </c>
      <c r="C14" s="85"/>
      <c r="D14" s="31">
        <v>0.2</v>
      </c>
      <c r="E14" s="31">
        <v>0.3</v>
      </c>
      <c r="F14" s="49" t="s">
        <v>20</v>
      </c>
      <c r="G14" s="26" t="s">
        <v>49</v>
      </c>
      <c r="H14" s="21" t="s">
        <v>47</v>
      </c>
      <c r="I14" s="29" t="s">
        <v>327</v>
      </c>
      <c r="J14" s="27">
        <v>50</v>
      </c>
      <c r="K14" s="21"/>
      <c r="L14" s="21"/>
      <c r="M14" s="21"/>
      <c r="N14" s="21"/>
      <c r="O14" s="21"/>
      <c r="P14" s="101" t="s">
        <v>328</v>
      </c>
      <c r="Q14" s="31"/>
      <c r="R14" s="64"/>
      <c r="S14" s="173"/>
      <c r="T14" s="31"/>
      <c r="U14" s="64"/>
    </row>
    <row r="15" spans="1:21" ht="15" customHeight="1" thickBot="1" x14ac:dyDescent="0.3">
      <c r="A15" s="243" t="s">
        <v>292</v>
      </c>
      <c r="B15" s="244" t="s">
        <v>329</v>
      </c>
      <c r="C15" s="245"/>
      <c r="D15" s="246">
        <v>0.5</v>
      </c>
      <c r="E15" s="246">
        <v>0.6</v>
      </c>
      <c r="F15" s="247" t="s">
        <v>20</v>
      </c>
      <c r="G15" s="244" t="s">
        <v>49</v>
      </c>
      <c r="H15" s="248" t="s">
        <v>47</v>
      </c>
      <c r="I15" s="249" t="s">
        <v>327</v>
      </c>
      <c r="J15" s="250">
        <v>50</v>
      </c>
      <c r="K15" s="248"/>
      <c r="L15" s="248"/>
      <c r="M15" s="248"/>
      <c r="N15" s="248"/>
      <c r="O15" s="248"/>
      <c r="P15" s="251" t="s">
        <v>328</v>
      </c>
      <c r="Q15" s="246"/>
      <c r="R15" s="252"/>
      <c r="S15" s="253"/>
      <c r="T15" s="246"/>
      <c r="U15" s="252"/>
    </row>
    <row r="16" spans="1:21" ht="15" customHeight="1" x14ac:dyDescent="0.25">
      <c r="A16" s="32" t="s">
        <v>298</v>
      </c>
      <c r="B16" s="254" t="s">
        <v>329</v>
      </c>
      <c r="C16" s="255"/>
      <c r="D16" s="171">
        <v>0</v>
      </c>
      <c r="E16" s="171">
        <v>0.1</v>
      </c>
      <c r="F16" s="33" t="s">
        <v>20</v>
      </c>
      <c r="G16" s="254" t="s">
        <v>49</v>
      </c>
      <c r="H16" s="33" t="s">
        <v>47</v>
      </c>
      <c r="I16" s="256" t="s">
        <v>327</v>
      </c>
      <c r="J16" s="32">
        <v>37</v>
      </c>
      <c r="K16" s="33"/>
      <c r="L16" s="33"/>
      <c r="M16" s="33"/>
      <c r="N16" s="33"/>
      <c r="O16" s="33"/>
      <c r="P16" s="257">
        <v>46</v>
      </c>
      <c r="Q16" s="171"/>
      <c r="R16" s="104"/>
      <c r="S16" s="258"/>
      <c r="T16" s="171"/>
      <c r="U16" s="104"/>
    </row>
    <row r="17" spans="1:21" ht="15" customHeight="1" x14ac:dyDescent="0.25">
      <c r="A17" s="48" t="s">
        <v>298</v>
      </c>
      <c r="B17" s="26" t="s">
        <v>329</v>
      </c>
      <c r="C17" s="85"/>
      <c r="D17" s="31">
        <v>0.1</v>
      </c>
      <c r="E17" s="31">
        <v>0.2</v>
      </c>
      <c r="F17" s="49" t="s">
        <v>20</v>
      </c>
      <c r="G17" s="26" t="s">
        <v>49</v>
      </c>
      <c r="H17" s="21" t="s">
        <v>47</v>
      </c>
      <c r="I17" s="29" t="s">
        <v>327</v>
      </c>
      <c r="J17" s="27">
        <v>22</v>
      </c>
      <c r="K17" s="21"/>
      <c r="L17" s="21"/>
      <c r="M17" s="21"/>
      <c r="N17" s="21"/>
      <c r="O17" s="21"/>
      <c r="P17" s="101">
        <v>27</v>
      </c>
      <c r="Q17" s="31"/>
      <c r="R17" s="64"/>
      <c r="S17" s="173"/>
      <c r="T17" s="31"/>
      <c r="U17" s="64"/>
    </row>
    <row r="18" spans="1:21" ht="15" customHeight="1" x14ac:dyDescent="0.25">
      <c r="A18" s="48" t="s">
        <v>298</v>
      </c>
      <c r="B18" s="26" t="s">
        <v>329</v>
      </c>
      <c r="C18" s="85"/>
      <c r="D18" s="31">
        <v>0.2</v>
      </c>
      <c r="E18" s="31">
        <v>0.3</v>
      </c>
      <c r="F18" s="49" t="s">
        <v>20</v>
      </c>
      <c r="G18" s="26" t="s">
        <v>49</v>
      </c>
      <c r="H18" s="21" t="s">
        <v>47</v>
      </c>
      <c r="I18" s="29" t="s">
        <v>327</v>
      </c>
      <c r="J18" s="27">
        <v>18</v>
      </c>
      <c r="K18" s="21"/>
      <c r="L18" s="21"/>
      <c r="M18" s="21"/>
      <c r="N18" s="21"/>
      <c r="O18" s="21"/>
      <c r="P18" s="101">
        <v>22</v>
      </c>
      <c r="Q18" s="31"/>
      <c r="R18" s="64"/>
      <c r="S18" s="173"/>
      <c r="T18" s="31"/>
      <c r="U18" s="64"/>
    </row>
    <row r="19" spans="1:21" ht="15" customHeight="1" x14ac:dyDescent="0.25">
      <c r="A19" s="48" t="s">
        <v>298</v>
      </c>
      <c r="B19" s="26" t="s">
        <v>329</v>
      </c>
      <c r="C19" s="85"/>
      <c r="D19" s="31">
        <v>0.3</v>
      </c>
      <c r="E19" s="31">
        <v>0.4</v>
      </c>
      <c r="F19" s="49" t="s">
        <v>20</v>
      </c>
      <c r="G19" s="26" t="s">
        <v>49</v>
      </c>
      <c r="H19" s="21" t="s">
        <v>47</v>
      </c>
      <c r="I19" s="29" t="s">
        <v>327</v>
      </c>
      <c r="J19" s="27">
        <v>17</v>
      </c>
      <c r="K19" s="21"/>
      <c r="L19" s="21"/>
      <c r="M19" s="21"/>
      <c r="N19" s="21"/>
      <c r="O19" s="21"/>
      <c r="P19" s="101">
        <v>19</v>
      </c>
      <c r="Q19" s="31"/>
      <c r="R19" s="64"/>
      <c r="S19" s="173"/>
      <c r="T19" s="31"/>
      <c r="U19" s="64"/>
    </row>
    <row r="20" spans="1:21" ht="15" customHeight="1" x14ac:dyDescent="0.25">
      <c r="A20" s="48" t="s">
        <v>298</v>
      </c>
      <c r="B20" s="26" t="s">
        <v>329</v>
      </c>
      <c r="C20" s="85"/>
      <c r="D20" s="31">
        <v>0.4</v>
      </c>
      <c r="E20" s="31">
        <v>0.5</v>
      </c>
      <c r="F20" s="49" t="s">
        <v>20</v>
      </c>
      <c r="G20" s="26" t="s">
        <v>49</v>
      </c>
      <c r="H20" s="21" t="s">
        <v>47</v>
      </c>
      <c r="I20" s="29" t="s">
        <v>327</v>
      </c>
      <c r="J20" s="27">
        <v>15</v>
      </c>
      <c r="K20" s="21"/>
      <c r="L20" s="21"/>
      <c r="M20" s="21"/>
      <c r="N20" s="21"/>
      <c r="O20" s="21"/>
      <c r="P20" s="101">
        <v>10</v>
      </c>
      <c r="Q20" s="31"/>
      <c r="R20" s="64"/>
      <c r="S20" s="173"/>
      <c r="T20" s="31"/>
      <c r="U20" s="64"/>
    </row>
    <row r="21" spans="1:21" ht="15" customHeight="1" x14ac:dyDescent="0.25">
      <c r="A21" s="48" t="s">
        <v>298</v>
      </c>
      <c r="B21" s="26" t="s">
        <v>329</v>
      </c>
      <c r="C21" s="85"/>
      <c r="D21" s="31">
        <v>0.5</v>
      </c>
      <c r="E21" s="31">
        <v>0.6</v>
      </c>
      <c r="F21" s="49" t="s">
        <v>20</v>
      </c>
      <c r="G21" s="26" t="s">
        <v>49</v>
      </c>
      <c r="H21" s="21" t="s">
        <v>47</v>
      </c>
      <c r="I21" s="29" t="s">
        <v>327</v>
      </c>
      <c r="J21" s="27">
        <v>8</v>
      </c>
      <c r="K21" s="21"/>
      <c r="L21" s="21"/>
      <c r="M21" s="21"/>
      <c r="N21" s="21"/>
      <c r="O21" s="21"/>
      <c r="P21" s="101">
        <v>12</v>
      </c>
      <c r="Q21" s="31"/>
      <c r="R21" s="64"/>
      <c r="S21" s="173"/>
      <c r="T21" s="31"/>
      <c r="U21" s="64"/>
    </row>
    <row r="22" spans="1:21" ht="15" customHeight="1" x14ac:dyDescent="0.25">
      <c r="A22" s="48" t="s">
        <v>298</v>
      </c>
      <c r="B22" s="26" t="s">
        <v>329</v>
      </c>
      <c r="C22" s="85"/>
      <c r="D22" s="31">
        <v>0.6</v>
      </c>
      <c r="E22" s="31">
        <v>0.7</v>
      </c>
      <c r="F22" s="49" t="s">
        <v>20</v>
      </c>
      <c r="G22" s="26" t="s">
        <v>49</v>
      </c>
      <c r="H22" s="21" t="s">
        <v>47</v>
      </c>
      <c r="I22" s="29" t="s">
        <v>327</v>
      </c>
      <c r="J22" s="27">
        <v>10</v>
      </c>
      <c r="K22" s="21"/>
      <c r="L22" s="21"/>
      <c r="M22" s="21"/>
      <c r="N22" s="21"/>
      <c r="O22" s="21"/>
      <c r="P22" s="101">
        <v>17</v>
      </c>
      <c r="Q22" s="31"/>
      <c r="R22" s="64"/>
      <c r="S22" s="173"/>
      <c r="T22" s="31"/>
      <c r="U22" s="64"/>
    </row>
    <row r="23" spans="1:21" ht="15" customHeight="1" x14ac:dyDescent="0.25">
      <c r="A23" s="48" t="s">
        <v>298</v>
      </c>
      <c r="B23" s="26" t="s">
        <v>329</v>
      </c>
      <c r="C23" s="85"/>
      <c r="D23" s="31">
        <v>0.7</v>
      </c>
      <c r="E23" s="31">
        <v>0.8</v>
      </c>
      <c r="F23" s="49" t="s">
        <v>20</v>
      </c>
      <c r="G23" s="26" t="s">
        <v>49</v>
      </c>
      <c r="H23" s="21" t="s">
        <v>47</v>
      </c>
      <c r="I23" s="29" t="s">
        <v>327</v>
      </c>
      <c r="J23" s="27">
        <v>14</v>
      </c>
      <c r="K23" s="21"/>
      <c r="L23" s="21"/>
      <c r="M23" s="21"/>
      <c r="N23" s="21"/>
      <c r="O23" s="21"/>
      <c r="P23" s="101">
        <v>16</v>
      </c>
      <c r="Q23" s="31"/>
      <c r="R23" s="64"/>
      <c r="S23" s="173"/>
      <c r="T23" s="31"/>
      <c r="U23" s="64"/>
    </row>
    <row r="24" spans="1:21" ht="15" customHeight="1" x14ac:dyDescent="0.25">
      <c r="A24" s="48" t="s">
        <v>298</v>
      </c>
      <c r="B24" s="26" t="s">
        <v>329</v>
      </c>
      <c r="C24" s="85"/>
      <c r="D24" s="31">
        <v>0.8</v>
      </c>
      <c r="E24" s="31">
        <v>0.9</v>
      </c>
      <c r="F24" s="49" t="s">
        <v>20</v>
      </c>
      <c r="G24" s="26" t="s">
        <v>49</v>
      </c>
      <c r="H24" s="21" t="s">
        <v>47</v>
      </c>
      <c r="I24" s="29" t="s">
        <v>327</v>
      </c>
      <c r="J24" s="27">
        <v>13</v>
      </c>
      <c r="K24" s="21"/>
      <c r="L24" s="21"/>
      <c r="M24" s="21"/>
      <c r="N24" s="21"/>
      <c r="O24" s="21"/>
      <c r="P24" s="101">
        <v>22</v>
      </c>
      <c r="Q24" s="31"/>
      <c r="R24" s="64"/>
      <c r="S24" s="173"/>
      <c r="T24" s="31"/>
      <c r="U24" s="64"/>
    </row>
    <row r="25" spans="1:21" ht="15" customHeight="1" x14ac:dyDescent="0.25">
      <c r="A25" s="48" t="s">
        <v>298</v>
      </c>
      <c r="B25" s="26" t="s">
        <v>329</v>
      </c>
      <c r="C25" s="85"/>
      <c r="D25" s="31">
        <v>0.9</v>
      </c>
      <c r="E25" s="31">
        <v>1</v>
      </c>
      <c r="F25" s="49" t="s">
        <v>20</v>
      </c>
      <c r="G25" s="26" t="s">
        <v>49</v>
      </c>
      <c r="H25" s="21" t="s">
        <v>47</v>
      </c>
      <c r="I25" s="29" t="s">
        <v>327</v>
      </c>
      <c r="J25" s="27">
        <v>18</v>
      </c>
      <c r="K25" s="21"/>
      <c r="L25" s="21"/>
      <c r="M25" s="21"/>
      <c r="N25" s="21"/>
      <c r="O25" s="21"/>
      <c r="P25" s="101">
        <v>22</v>
      </c>
      <c r="Q25" s="31"/>
      <c r="R25" s="64"/>
      <c r="S25" s="173"/>
      <c r="T25" s="31"/>
      <c r="U25" s="64"/>
    </row>
    <row r="26" spans="1:21" ht="15" customHeight="1" x14ac:dyDescent="0.25">
      <c r="A26" s="48" t="s">
        <v>298</v>
      </c>
      <c r="B26" s="26" t="s">
        <v>329</v>
      </c>
      <c r="C26" s="85"/>
      <c r="D26" s="31">
        <v>1</v>
      </c>
      <c r="E26" s="31">
        <v>1.1000000000000001</v>
      </c>
      <c r="F26" s="49" t="s">
        <v>20</v>
      </c>
      <c r="G26" s="26" t="s">
        <v>49</v>
      </c>
      <c r="H26" s="21" t="s">
        <v>47</v>
      </c>
      <c r="I26" s="29" t="s">
        <v>327</v>
      </c>
      <c r="J26" s="27">
        <v>18</v>
      </c>
      <c r="K26" s="21"/>
      <c r="L26" s="21"/>
      <c r="M26" s="21"/>
      <c r="N26" s="21"/>
      <c r="O26" s="21"/>
      <c r="P26" s="101">
        <v>17</v>
      </c>
      <c r="Q26" s="31"/>
      <c r="R26" s="64"/>
      <c r="S26" s="173"/>
      <c r="T26" s="31"/>
      <c r="U26" s="64"/>
    </row>
    <row r="27" spans="1:21" ht="15" customHeight="1" x14ac:dyDescent="0.25">
      <c r="A27" s="48" t="s">
        <v>298</v>
      </c>
      <c r="B27" s="26" t="s">
        <v>329</v>
      </c>
      <c r="C27" s="85"/>
      <c r="D27" s="31">
        <v>1.1000000000000001</v>
      </c>
      <c r="E27" s="31">
        <v>1.2</v>
      </c>
      <c r="F27" s="49" t="s">
        <v>20</v>
      </c>
      <c r="G27" s="26" t="s">
        <v>49</v>
      </c>
      <c r="H27" s="21" t="s">
        <v>47</v>
      </c>
      <c r="I27" s="29" t="s">
        <v>327</v>
      </c>
      <c r="J27" s="27">
        <v>16</v>
      </c>
      <c r="K27" s="21"/>
      <c r="L27" s="21"/>
      <c r="M27" s="21"/>
      <c r="N27" s="21"/>
      <c r="O27" s="21"/>
      <c r="P27" s="101">
        <v>14</v>
      </c>
      <c r="Q27" s="31"/>
      <c r="R27" s="64"/>
      <c r="S27" s="173"/>
      <c r="T27" s="31"/>
      <c r="U27" s="64"/>
    </row>
    <row r="28" spans="1:21" ht="15" customHeight="1" x14ac:dyDescent="0.25">
      <c r="A28" s="48" t="s">
        <v>298</v>
      </c>
      <c r="B28" s="26" t="s">
        <v>329</v>
      </c>
      <c r="C28" s="85"/>
      <c r="D28" s="31">
        <v>1.2</v>
      </c>
      <c r="E28" s="31">
        <v>1.3</v>
      </c>
      <c r="F28" s="49" t="s">
        <v>20</v>
      </c>
      <c r="G28" s="26" t="s">
        <v>49</v>
      </c>
      <c r="H28" s="21" t="s">
        <v>47</v>
      </c>
      <c r="I28" s="29" t="s">
        <v>327</v>
      </c>
      <c r="J28" s="27">
        <v>13</v>
      </c>
      <c r="K28" s="21"/>
      <c r="L28" s="21"/>
      <c r="M28" s="21"/>
      <c r="N28" s="21"/>
      <c r="O28" s="21"/>
      <c r="P28" s="101">
        <v>20</v>
      </c>
      <c r="Q28" s="31"/>
      <c r="R28" s="64"/>
      <c r="S28" s="173"/>
      <c r="T28" s="31"/>
      <c r="U28" s="64"/>
    </row>
    <row r="29" spans="1:21" ht="15" customHeight="1" x14ac:dyDescent="0.25">
      <c r="A29" s="48" t="s">
        <v>298</v>
      </c>
      <c r="B29" s="26" t="s">
        <v>329</v>
      </c>
      <c r="C29" s="85"/>
      <c r="D29" s="31">
        <v>1.3</v>
      </c>
      <c r="E29" s="31">
        <v>1.4</v>
      </c>
      <c r="F29" s="49" t="s">
        <v>20</v>
      </c>
      <c r="G29" s="26" t="s">
        <v>49</v>
      </c>
      <c r="H29" s="21" t="s">
        <v>47</v>
      </c>
      <c r="I29" s="29" t="s">
        <v>327</v>
      </c>
      <c r="J29" s="27">
        <v>19</v>
      </c>
      <c r="K29" s="21"/>
      <c r="L29" s="21"/>
      <c r="M29" s="21"/>
      <c r="N29" s="21"/>
      <c r="O29" s="21"/>
      <c r="P29" s="101">
        <v>20</v>
      </c>
      <c r="Q29" s="31"/>
      <c r="R29" s="64"/>
      <c r="S29" s="173"/>
      <c r="T29" s="31"/>
      <c r="U29" s="64"/>
    </row>
    <row r="30" spans="1:21" ht="15" customHeight="1" x14ac:dyDescent="0.25">
      <c r="A30" s="48" t="s">
        <v>298</v>
      </c>
      <c r="B30" s="26" t="s">
        <v>329</v>
      </c>
      <c r="C30" s="85"/>
      <c r="D30" s="31">
        <v>1.4</v>
      </c>
      <c r="E30" s="31">
        <v>1.5</v>
      </c>
      <c r="F30" s="49" t="s">
        <v>20</v>
      </c>
      <c r="G30" s="26" t="s">
        <v>49</v>
      </c>
      <c r="H30" s="21" t="s">
        <v>47</v>
      </c>
      <c r="I30" s="29" t="s">
        <v>327</v>
      </c>
      <c r="J30" s="27">
        <v>19</v>
      </c>
      <c r="K30" s="21"/>
      <c r="L30" s="21"/>
      <c r="M30" s="21"/>
      <c r="N30" s="21"/>
      <c r="O30" s="21"/>
      <c r="P30" s="101">
        <v>14</v>
      </c>
      <c r="Q30" s="31"/>
      <c r="R30" s="64"/>
      <c r="S30" s="173"/>
      <c r="T30" s="31"/>
      <c r="U30" s="64"/>
    </row>
    <row r="31" spans="1:21" ht="15" customHeight="1" x14ac:dyDescent="0.25">
      <c r="A31" s="48" t="s">
        <v>298</v>
      </c>
      <c r="B31" s="26" t="s">
        <v>329</v>
      </c>
      <c r="C31" s="85"/>
      <c r="D31" s="31">
        <v>1.5</v>
      </c>
      <c r="E31" s="31">
        <v>1.6</v>
      </c>
      <c r="F31" s="49" t="s">
        <v>20</v>
      </c>
      <c r="G31" s="26" t="s">
        <v>49</v>
      </c>
      <c r="H31" s="21" t="s">
        <v>47</v>
      </c>
      <c r="I31" s="29" t="s">
        <v>327</v>
      </c>
      <c r="J31" s="27">
        <v>13</v>
      </c>
      <c r="K31" s="21"/>
      <c r="L31" s="21"/>
      <c r="M31" s="21"/>
      <c r="N31" s="21"/>
      <c r="O31" s="21"/>
      <c r="P31" s="101">
        <v>9</v>
      </c>
      <c r="Q31" s="31"/>
      <c r="R31" s="64"/>
      <c r="S31" s="173"/>
      <c r="T31" s="31"/>
      <c r="U31" s="64"/>
    </row>
    <row r="32" spans="1:21" ht="15" customHeight="1" x14ac:dyDescent="0.25">
      <c r="A32" s="48" t="s">
        <v>298</v>
      </c>
      <c r="B32" s="26" t="s">
        <v>329</v>
      </c>
      <c r="C32" s="85"/>
      <c r="D32" s="31">
        <v>1.6</v>
      </c>
      <c r="E32" s="31">
        <v>1.7</v>
      </c>
      <c r="F32" s="49" t="s">
        <v>20</v>
      </c>
      <c r="G32" s="26" t="s">
        <v>49</v>
      </c>
      <c r="H32" s="21" t="s">
        <v>47</v>
      </c>
      <c r="I32" s="29" t="s">
        <v>327</v>
      </c>
      <c r="J32" s="27">
        <v>9</v>
      </c>
      <c r="K32" s="21"/>
      <c r="L32" s="21"/>
      <c r="M32" s="21"/>
      <c r="N32" s="21"/>
      <c r="O32" s="21"/>
      <c r="P32" s="101">
        <v>27</v>
      </c>
      <c r="Q32" s="31"/>
      <c r="R32" s="64"/>
      <c r="S32" s="173"/>
      <c r="T32" s="31"/>
      <c r="U32" s="64"/>
    </row>
    <row r="33" spans="1:21" ht="15" customHeight="1" x14ac:dyDescent="0.25">
      <c r="A33" s="48" t="s">
        <v>298</v>
      </c>
      <c r="B33" s="26" t="s">
        <v>329</v>
      </c>
      <c r="C33" s="85"/>
      <c r="D33" s="31">
        <v>1.7</v>
      </c>
      <c r="E33" s="31">
        <v>1.8</v>
      </c>
      <c r="F33" s="49" t="s">
        <v>20</v>
      </c>
      <c r="G33" s="26" t="s">
        <v>49</v>
      </c>
      <c r="H33" s="21" t="s">
        <v>47</v>
      </c>
      <c r="I33" s="29" t="s">
        <v>327</v>
      </c>
      <c r="J33" s="27">
        <v>25</v>
      </c>
      <c r="K33" s="21"/>
      <c r="L33" s="21"/>
      <c r="M33" s="21"/>
      <c r="N33" s="21"/>
      <c r="O33" s="21"/>
      <c r="P33" s="101">
        <v>14</v>
      </c>
      <c r="Q33" s="31"/>
      <c r="R33" s="64"/>
      <c r="S33" s="173"/>
      <c r="T33" s="31"/>
      <c r="U33" s="64"/>
    </row>
    <row r="34" spans="1:21" ht="15" customHeight="1" x14ac:dyDescent="0.25">
      <c r="A34" s="48" t="s">
        <v>298</v>
      </c>
      <c r="B34" s="26" t="s">
        <v>329</v>
      </c>
      <c r="C34" s="85"/>
      <c r="D34" s="31">
        <v>1.8</v>
      </c>
      <c r="E34" s="31">
        <v>1.9</v>
      </c>
      <c r="F34" s="49" t="s">
        <v>20</v>
      </c>
      <c r="G34" s="26" t="s">
        <v>49</v>
      </c>
      <c r="H34" s="21" t="s">
        <v>47</v>
      </c>
      <c r="I34" s="29" t="s">
        <v>327</v>
      </c>
      <c r="J34" s="27">
        <v>13</v>
      </c>
      <c r="K34" s="21"/>
      <c r="L34" s="21"/>
      <c r="M34" s="21"/>
      <c r="N34" s="21"/>
      <c r="O34" s="21"/>
      <c r="P34" s="101">
        <v>5</v>
      </c>
      <c r="Q34" s="31"/>
      <c r="R34" s="64"/>
      <c r="S34" s="173"/>
      <c r="T34" s="31"/>
      <c r="U34" s="64"/>
    </row>
    <row r="35" spans="1:21" ht="15" customHeight="1" x14ac:dyDescent="0.25">
      <c r="A35" s="48" t="s">
        <v>298</v>
      </c>
      <c r="B35" s="26" t="s">
        <v>329</v>
      </c>
      <c r="C35" s="85"/>
      <c r="D35" s="31">
        <v>1.9</v>
      </c>
      <c r="E35" s="31">
        <v>2</v>
      </c>
      <c r="F35" s="49" t="s">
        <v>20</v>
      </c>
      <c r="G35" s="26" t="s">
        <v>49</v>
      </c>
      <c r="H35" s="21" t="s">
        <v>47</v>
      </c>
      <c r="I35" s="29" t="s">
        <v>327</v>
      </c>
      <c r="J35" s="27">
        <v>5</v>
      </c>
      <c r="K35" s="21"/>
      <c r="L35" s="21"/>
      <c r="M35" s="21"/>
      <c r="N35" s="21"/>
      <c r="O35" s="21"/>
      <c r="P35" s="101">
        <v>5</v>
      </c>
      <c r="Q35" s="31"/>
      <c r="R35" s="64"/>
      <c r="S35" s="173"/>
      <c r="T35" s="31"/>
      <c r="U35" s="64"/>
    </row>
    <row r="36" spans="1:21" ht="15" customHeight="1" x14ac:dyDescent="0.25">
      <c r="A36" s="48" t="s">
        <v>298</v>
      </c>
      <c r="B36" s="26" t="s">
        <v>329</v>
      </c>
      <c r="C36" s="85"/>
      <c r="D36" s="31">
        <v>2</v>
      </c>
      <c r="E36" s="31">
        <v>2.1</v>
      </c>
      <c r="F36" s="49" t="s">
        <v>20</v>
      </c>
      <c r="G36" s="26" t="s">
        <v>49</v>
      </c>
      <c r="H36" s="21" t="s">
        <v>47</v>
      </c>
      <c r="I36" s="29" t="s">
        <v>327</v>
      </c>
      <c r="J36" s="27">
        <v>8</v>
      </c>
      <c r="K36" s="21"/>
      <c r="L36" s="21"/>
      <c r="M36" s="21"/>
      <c r="N36" s="21"/>
      <c r="O36" s="21"/>
      <c r="P36" s="101">
        <v>7</v>
      </c>
      <c r="Q36" s="31"/>
      <c r="R36" s="64"/>
      <c r="S36" s="173"/>
      <c r="T36" s="31"/>
      <c r="U36" s="64"/>
    </row>
    <row r="37" spans="1:21" ht="15" customHeight="1" x14ac:dyDescent="0.25">
      <c r="A37" s="48" t="s">
        <v>298</v>
      </c>
      <c r="B37" s="26" t="s">
        <v>329</v>
      </c>
      <c r="C37" s="85"/>
      <c r="D37" s="31">
        <v>2.1</v>
      </c>
      <c r="E37" s="31">
        <v>2.2000000000000002</v>
      </c>
      <c r="F37" s="49" t="s">
        <v>20</v>
      </c>
      <c r="G37" s="26" t="s">
        <v>49</v>
      </c>
      <c r="H37" s="21" t="s">
        <v>47</v>
      </c>
      <c r="I37" s="29" t="s">
        <v>327</v>
      </c>
      <c r="J37" s="27">
        <v>14</v>
      </c>
      <c r="K37" s="21"/>
      <c r="L37" s="21"/>
      <c r="M37" s="21"/>
      <c r="N37" s="21"/>
      <c r="O37" s="21"/>
      <c r="P37" s="101">
        <v>13</v>
      </c>
      <c r="Q37" s="31"/>
      <c r="R37" s="64"/>
      <c r="S37" s="173"/>
      <c r="T37" s="31"/>
      <c r="U37" s="64"/>
    </row>
    <row r="38" spans="1:21" ht="15" customHeight="1" x14ac:dyDescent="0.25">
      <c r="A38" s="48" t="s">
        <v>298</v>
      </c>
      <c r="B38" s="26" t="s">
        <v>329</v>
      </c>
      <c r="C38" s="85"/>
      <c r="D38" s="31">
        <v>2.2000000000000002</v>
      </c>
      <c r="E38" s="31">
        <v>2.2999999999999998</v>
      </c>
      <c r="F38" s="49" t="s">
        <v>20</v>
      </c>
      <c r="G38" s="26" t="s">
        <v>49</v>
      </c>
      <c r="H38" s="21" t="s">
        <v>47</v>
      </c>
      <c r="I38" s="29" t="s">
        <v>327</v>
      </c>
      <c r="J38" s="27">
        <v>28</v>
      </c>
      <c r="K38" s="21"/>
      <c r="L38" s="21"/>
      <c r="M38" s="21"/>
      <c r="N38" s="21"/>
      <c r="O38" s="21"/>
      <c r="P38" s="101">
        <v>27</v>
      </c>
      <c r="Q38" s="31"/>
      <c r="R38" s="64"/>
      <c r="S38" s="173"/>
      <c r="T38" s="31"/>
      <c r="U38" s="64"/>
    </row>
    <row r="39" spans="1:21" ht="15" customHeight="1" x14ac:dyDescent="0.25">
      <c r="A39" s="48" t="s">
        <v>298</v>
      </c>
      <c r="B39" s="26" t="s">
        <v>329</v>
      </c>
      <c r="C39" s="85"/>
      <c r="D39" s="31">
        <v>2.2999999999999998</v>
      </c>
      <c r="E39" s="31">
        <v>2.4</v>
      </c>
      <c r="F39" s="49" t="s">
        <v>20</v>
      </c>
      <c r="G39" s="26" t="s">
        <v>49</v>
      </c>
      <c r="H39" s="21" t="s">
        <v>47</v>
      </c>
      <c r="I39" s="29" t="s">
        <v>327</v>
      </c>
      <c r="J39" s="27">
        <v>33</v>
      </c>
      <c r="K39" s="21"/>
      <c r="L39" s="21"/>
      <c r="M39" s="21"/>
      <c r="N39" s="21"/>
      <c r="O39" s="21"/>
      <c r="P39" s="101">
        <v>32</v>
      </c>
      <c r="Q39" s="31"/>
      <c r="R39" s="64"/>
      <c r="S39" s="173"/>
      <c r="T39" s="31"/>
      <c r="U39" s="64"/>
    </row>
    <row r="40" spans="1:21" ht="15" customHeight="1" thickBot="1" x14ac:dyDescent="0.3">
      <c r="A40" s="243" t="s">
        <v>298</v>
      </c>
      <c r="B40" s="244" t="s">
        <v>329</v>
      </c>
      <c r="C40" s="245"/>
      <c r="D40" s="246">
        <v>2.4</v>
      </c>
      <c r="E40" s="246">
        <v>2.5</v>
      </c>
      <c r="F40" s="247" t="s">
        <v>20</v>
      </c>
      <c r="G40" s="244" t="s">
        <v>49</v>
      </c>
      <c r="H40" s="248" t="s">
        <v>47</v>
      </c>
      <c r="I40" s="249" t="s">
        <v>327</v>
      </c>
      <c r="J40" s="250">
        <v>50</v>
      </c>
      <c r="K40" s="248"/>
      <c r="L40" s="248"/>
      <c r="M40" s="248"/>
      <c r="N40" s="248"/>
      <c r="O40" s="248"/>
      <c r="P40" s="251" t="s">
        <v>328</v>
      </c>
      <c r="Q40" s="246"/>
      <c r="R40" s="252"/>
      <c r="S40" s="253"/>
      <c r="T40" s="246"/>
      <c r="U40" s="252"/>
    </row>
    <row r="41" spans="1:21" ht="15" customHeight="1" x14ac:dyDescent="0.25">
      <c r="A41" s="32" t="s">
        <v>300</v>
      </c>
      <c r="B41" s="254" t="s">
        <v>329</v>
      </c>
      <c r="C41" s="255"/>
      <c r="D41" s="171">
        <v>0</v>
      </c>
      <c r="E41" s="171">
        <v>0.1</v>
      </c>
      <c r="F41" s="33" t="s">
        <v>20</v>
      </c>
      <c r="G41" s="254" t="s">
        <v>47</v>
      </c>
      <c r="H41" s="33" t="s">
        <v>49</v>
      </c>
      <c r="I41" s="256" t="s">
        <v>327</v>
      </c>
      <c r="J41" s="32">
        <v>50</v>
      </c>
      <c r="K41" s="33"/>
      <c r="L41" s="33"/>
      <c r="M41" s="33"/>
      <c r="N41" s="33"/>
      <c r="O41" s="33"/>
      <c r="P41" s="257" t="s">
        <v>328</v>
      </c>
      <c r="Q41" s="171"/>
      <c r="R41" s="104"/>
      <c r="S41" s="258"/>
      <c r="T41" s="171"/>
      <c r="U41" s="104"/>
    </row>
    <row r="42" spans="1:21" ht="15" customHeight="1" x14ac:dyDescent="0.25">
      <c r="A42" s="48" t="s">
        <v>300</v>
      </c>
      <c r="B42" s="26" t="s">
        <v>329</v>
      </c>
      <c r="C42" s="85"/>
      <c r="D42" s="31">
        <v>0.1</v>
      </c>
      <c r="E42" s="31">
        <v>0.2</v>
      </c>
      <c r="F42" s="49" t="s">
        <v>20</v>
      </c>
      <c r="G42" s="26" t="s">
        <v>47</v>
      </c>
      <c r="H42" s="21" t="s">
        <v>49</v>
      </c>
      <c r="I42" s="29" t="s">
        <v>327</v>
      </c>
      <c r="J42" s="27">
        <v>50</v>
      </c>
      <c r="K42" s="21"/>
      <c r="L42" s="21"/>
      <c r="M42" s="21"/>
      <c r="N42" s="21"/>
      <c r="O42" s="21"/>
      <c r="P42" s="101" t="s">
        <v>328</v>
      </c>
      <c r="Q42" s="31"/>
      <c r="R42" s="64"/>
      <c r="S42" s="173"/>
      <c r="T42" s="31"/>
      <c r="U42" s="64"/>
    </row>
    <row r="43" spans="1:21" ht="15" customHeight="1" x14ac:dyDescent="0.25">
      <c r="A43" s="48" t="s">
        <v>300</v>
      </c>
      <c r="B43" s="26" t="s">
        <v>329</v>
      </c>
      <c r="C43" s="85"/>
      <c r="D43" s="31">
        <v>0.1</v>
      </c>
      <c r="E43" s="31">
        <v>0.2</v>
      </c>
      <c r="F43" s="49" t="s">
        <v>20</v>
      </c>
      <c r="G43" s="26" t="s">
        <v>47</v>
      </c>
      <c r="H43" s="21" t="s">
        <v>49</v>
      </c>
      <c r="I43" s="29" t="s">
        <v>327</v>
      </c>
      <c r="J43" s="27">
        <v>50</v>
      </c>
      <c r="K43" s="21"/>
      <c r="L43" s="21"/>
      <c r="M43" s="21"/>
      <c r="N43" s="21"/>
      <c r="O43" s="21"/>
      <c r="P43" s="101" t="s">
        <v>328</v>
      </c>
      <c r="Q43" s="31"/>
      <c r="R43" s="64"/>
      <c r="S43" s="173"/>
      <c r="T43" s="31"/>
      <c r="U43" s="64"/>
    </row>
    <row r="44" spans="1:21" ht="15" customHeight="1" x14ac:dyDescent="0.25">
      <c r="A44" s="48" t="s">
        <v>300</v>
      </c>
      <c r="B44" s="26" t="s">
        <v>329</v>
      </c>
      <c r="C44" s="85"/>
      <c r="D44" s="31">
        <v>0.6</v>
      </c>
      <c r="E44" s="31">
        <v>0.9</v>
      </c>
      <c r="F44" s="21" t="s">
        <v>263</v>
      </c>
      <c r="G44" s="26" t="s">
        <v>47</v>
      </c>
      <c r="H44" s="21" t="s">
        <v>49</v>
      </c>
      <c r="I44" s="29"/>
      <c r="J44" s="27"/>
      <c r="K44" s="21"/>
      <c r="L44" s="21"/>
      <c r="M44" s="21"/>
      <c r="N44" s="21"/>
      <c r="O44" s="21"/>
      <c r="P44" s="101"/>
      <c r="Q44" s="31"/>
      <c r="R44" s="64"/>
      <c r="S44" s="173">
        <v>57</v>
      </c>
      <c r="T44" s="31"/>
      <c r="U44" s="64"/>
    </row>
    <row r="45" spans="1:21" ht="15" customHeight="1" x14ac:dyDescent="0.25">
      <c r="A45" s="48" t="s">
        <v>300</v>
      </c>
      <c r="B45" s="26" t="s">
        <v>329</v>
      </c>
      <c r="C45" s="85"/>
      <c r="D45" s="31">
        <v>1.5</v>
      </c>
      <c r="E45" s="31">
        <v>1.8</v>
      </c>
      <c r="F45" s="21" t="s">
        <v>263</v>
      </c>
      <c r="G45" s="26" t="s">
        <v>47</v>
      </c>
      <c r="H45" s="21" t="s">
        <v>49</v>
      </c>
      <c r="I45" s="29"/>
      <c r="J45" s="27"/>
      <c r="K45" s="21"/>
      <c r="L45" s="21"/>
      <c r="M45" s="21"/>
      <c r="N45" s="21"/>
      <c r="O45" s="21"/>
      <c r="P45" s="101"/>
      <c r="Q45" s="31"/>
      <c r="R45" s="64"/>
      <c r="S45" s="173">
        <v>76</v>
      </c>
      <c r="T45" s="31"/>
      <c r="U45" s="64"/>
    </row>
    <row r="46" spans="1:21" ht="15" customHeight="1" thickBot="1" x14ac:dyDescent="0.3">
      <c r="A46" s="243" t="s">
        <v>300</v>
      </c>
      <c r="B46" s="244" t="s">
        <v>329</v>
      </c>
      <c r="C46" s="245"/>
      <c r="D46" s="246">
        <v>2.1</v>
      </c>
      <c r="E46" s="246">
        <v>2.4</v>
      </c>
      <c r="F46" s="248" t="s">
        <v>263</v>
      </c>
      <c r="G46" s="244" t="s">
        <v>47</v>
      </c>
      <c r="H46" s="248" t="s">
        <v>49</v>
      </c>
      <c r="I46" s="249"/>
      <c r="J46" s="250"/>
      <c r="K46" s="248"/>
      <c r="L46" s="248"/>
      <c r="M46" s="248"/>
      <c r="N46" s="248"/>
      <c r="O46" s="248"/>
      <c r="P46" s="251"/>
      <c r="Q46" s="246"/>
      <c r="R46" s="252"/>
      <c r="S46" s="253">
        <v>37</v>
      </c>
      <c r="T46" s="246"/>
      <c r="U46" s="252"/>
    </row>
    <row r="47" spans="1:21" ht="15" customHeight="1" x14ac:dyDescent="0.25">
      <c r="A47" s="32" t="s">
        <v>301</v>
      </c>
      <c r="B47" s="254" t="s">
        <v>322</v>
      </c>
      <c r="C47" s="255"/>
      <c r="D47" s="171">
        <v>0</v>
      </c>
      <c r="E47" s="171">
        <v>0.1</v>
      </c>
      <c r="F47" s="33" t="s">
        <v>20</v>
      </c>
      <c r="G47" s="254" t="s">
        <v>47</v>
      </c>
      <c r="H47" s="33" t="s">
        <v>49</v>
      </c>
      <c r="I47" s="256" t="s">
        <v>330</v>
      </c>
      <c r="J47" s="32">
        <v>50</v>
      </c>
      <c r="K47" s="33"/>
      <c r="L47" s="33"/>
      <c r="M47" s="33"/>
      <c r="N47" s="33"/>
      <c r="O47" s="33"/>
      <c r="P47" s="257" t="s">
        <v>328</v>
      </c>
      <c r="Q47" s="171"/>
      <c r="R47" s="104"/>
      <c r="S47" s="258"/>
      <c r="T47" s="171"/>
      <c r="U47" s="104"/>
    </row>
    <row r="48" spans="1:21" ht="15" customHeight="1" thickBot="1" x14ac:dyDescent="0.3">
      <c r="A48" s="243" t="s">
        <v>301</v>
      </c>
      <c r="B48" s="244" t="s">
        <v>322</v>
      </c>
      <c r="C48" s="245"/>
      <c r="D48" s="246">
        <v>0</v>
      </c>
      <c r="E48" s="246">
        <v>0.1</v>
      </c>
      <c r="F48" s="247" t="s">
        <v>20</v>
      </c>
      <c r="G48" s="244" t="s">
        <v>47</v>
      </c>
      <c r="H48" s="248" t="s">
        <v>49</v>
      </c>
      <c r="I48" s="249" t="s">
        <v>331</v>
      </c>
      <c r="J48" s="250">
        <v>50</v>
      </c>
      <c r="K48" s="248"/>
      <c r="L48" s="248"/>
      <c r="M48" s="248"/>
      <c r="N48" s="248"/>
      <c r="O48" s="248"/>
      <c r="P48" s="251" t="s">
        <v>328</v>
      </c>
      <c r="Q48" s="246"/>
      <c r="R48" s="252"/>
      <c r="S48" s="253"/>
      <c r="T48" s="246"/>
      <c r="U48" s="252"/>
    </row>
    <row r="49" spans="1:21" ht="15" customHeight="1" x14ac:dyDescent="0.25">
      <c r="A49" s="32" t="s">
        <v>303</v>
      </c>
      <c r="B49" s="254" t="s">
        <v>332</v>
      </c>
      <c r="C49" s="255"/>
      <c r="D49" s="171">
        <v>0</v>
      </c>
      <c r="E49" s="171">
        <v>0.1</v>
      </c>
      <c r="F49" s="33" t="s">
        <v>20</v>
      </c>
      <c r="G49" s="254" t="s">
        <v>47</v>
      </c>
      <c r="H49" s="33" t="s">
        <v>49</v>
      </c>
      <c r="I49" s="256" t="s">
        <v>327</v>
      </c>
      <c r="J49" s="32">
        <v>48</v>
      </c>
      <c r="K49" s="33"/>
      <c r="L49" s="33"/>
      <c r="M49" s="33"/>
      <c r="N49" s="33"/>
      <c r="O49" s="33"/>
      <c r="P49" s="257">
        <v>60</v>
      </c>
      <c r="Q49" s="171"/>
      <c r="R49" s="104"/>
      <c r="S49" s="258"/>
      <c r="T49" s="171"/>
      <c r="U49" s="104"/>
    </row>
    <row r="50" spans="1:21" ht="15" customHeight="1" x14ac:dyDescent="0.25">
      <c r="A50" s="48" t="s">
        <v>303</v>
      </c>
      <c r="B50" s="26" t="s">
        <v>332</v>
      </c>
      <c r="C50" s="85"/>
      <c r="D50" s="31">
        <v>0.1</v>
      </c>
      <c r="E50" s="31">
        <v>0.2</v>
      </c>
      <c r="F50" s="49" t="s">
        <v>20</v>
      </c>
      <c r="G50" s="26" t="s">
        <v>47</v>
      </c>
      <c r="H50" s="21" t="s">
        <v>49</v>
      </c>
      <c r="I50" s="29" t="s">
        <v>327</v>
      </c>
      <c r="J50" s="27">
        <v>50</v>
      </c>
      <c r="K50" s="21"/>
      <c r="L50" s="21"/>
      <c r="M50" s="21"/>
      <c r="N50" s="21"/>
      <c r="O50" s="21"/>
      <c r="P50" s="101" t="s">
        <v>328</v>
      </c>
      <c r="Q50" s="31"/>
      <c r="R50" s="64"/>
      <c r="S50" s="173"/>
      <c r="T50" s="31"/>
      <c r="U50" s="64"/>
    </row>
    <row r="51" spans="1:21" ht="15" customHeight="1" x14ac:dyDescent="0.25">
      <c r="A51" s="48" t="s">
        <v>303</v>
      </c>
      <c r="B51" s="26" t="s">
        <v>332</v>
      </c>
      <c r="C51" s="85"/>
      <c r="D51" s="31">
        <v>0.5</v>
      </c>
      <c r="E51" s="31">
        <v>0.6</v>
      </c>
      <c r="F51" s="49" t="s">
        <v>20</v>
      </c>
      <c r="G51" s="26" t="s">
        <v>47</v>
      </c>
      <c r="H51" s="21" t="s">
        <v>49</v>
      </c>
      <c r="I51" s="29" t="s">
        <v>333</v>
      </c>
      <c r="J51" s="27">
        <v>41</v>
      </c>
      <c r="K51" s="21"/>
      <c r="L51" s="21"/>
      <c r="M51" s="21"/>
      <c r="N51" s="21"/>
      <c r="O51" s="21"/>
      <c r="P51" s="101">
        <v>52</v>
      </c>
      <c r="Q51" s="31"/>
      <c r="R51" s="64"/>
      <c r="S51" s="173"/>
      <c r="T51" s="31"/>
      <c r="U51" s="64"/>
    </row>
    <row r="52" spans="1:21" ht="15" customHeight="1" x14ac:dyDescent="0.25">
      <c r="A52" s="48" t="s">
        <v>303</v>
      </c>
      <c r="B52" s="26" t="s">
        <v>332</v>
      </c>
      <c r="C52" s="85"/>
      <c r="D52" s="31">
        <v>0.6</v>
      </c>
      <c r="E52" s="31">
        <v>0.7</v>
      </c>
      <c r="F52" s="49" t="s">
        <v>20</v>
      </c>
      <c r="G52" s="26" t="s">
        <v>47</v>
      </c>
      <c r="H52" s="21" t="s">
        <v>49</v>
      </c>
      <c r="I52" s="29" t="s">
        <v>327</v>
      </c>
      <c r="J52" s="27">
        <v>50</v>
      </c>
      <c r="K52" s="21"/>
      <c r="L52" s="21"/>
      <c r="M52" s="21"/>
      <c r="N52" s="21"/>
      <c r="O52" s="21"/>
      <c r="P52" s="101" t="s">
        <v>328</v>
      </c>
      <c r="Q52" s="31"/>
      <c r="R52" s="64"/>
      <c r="S52" s="173"/>
      <c r="T52" s="31"/>
      <c r="U52" s="64"/>
    </row>
    <row r="53" spans="1:21" ht="15" customHeight="1" thickBot="1" x14ac:dyDescent="0.3">
      <c r="A53" s="243" t="s">
        <v>303</v>
      </c>
      <c r="B53" s="244" t="s">
        <v>332</v>
      </c>
      <c r="C53" s="245"/>
      <c r="D53" s="246">
        <v>1</v>
      </c>
      <c r="E53" s="246">
        <v>1.1000000000000001</v>
      </c>
      <c r="F53" s="247" t="s">
        <v>20</v>
      </c>
      <c r="G53" s="244" t="s">
        <v>47</v>
      </c>
      <c r="H53" s="248" t="s">
        <v>49</v>
      </c>
      <c r="I53" s="249" t="s">
        <v>333</v>
      </c>
      <c r="J53" s="250">
        <v>50</v>
      </c>
      <c r="K53" s="248"/>
      <c r="L53" s="248"/>
      <c r="M53" s="248"/>
      <c r="N53" s="248"/>
      <c r="O53" s="248"/>
      <c r="P53" s="251" t="s">
        <v>328</v>
      </c>
      <c r="Q53" s="246"/>
      <c r="R53" s="252"/>
      <c r="S53" s="253"/>
      <c r="T53" s="246"/>
      <c r="U53" s="252"/>
    </row>
    <row r="54" spans="1:21" ht="15" customHeight="1" x14ac:dyDescent="0.25">
      <c r="A54" s="32" t="s">
        <v>309</v>
      </c>
      <c r="B54" s="254" t="s">
        <v>329</v>
      </c>
      <c r="C54" s="255"/>
      <c r="D54" s="171">
        <v>0</v>
      </c>
      <c r="E54" s="171">
        <v>0.1</v>
      </c>
      <c r="F54" s="33" t="s">
        <v>20</v>
      </c>
      <c r="G54" s="254" t="s">
        <v>9</v>
      </c>
      <c r="H54" s="33" t="s">
        <v>17</v>
      </c>
      <c r="I54" s="256" t="s">
        <v>327</v>
      </c>
      <c r="J54" s="32">
        <v>1</v>
      </c>
      <c r="K54" s="33"/>
      <c r="L54" s="33"/>
      <c r="M54" s="33"/>
      <c r="N54" s="33"/>
      <c r="O54" s="33"/>
      <c r="P54" s="257">
        <v>1</v>
      </c>
      <c r="Q54" s="171"/>
      <c r="R54" s="104"/>
      <c r="S54" s="258"/>
      <c r="T54" s="171"/>
      <c r="U54" s="104"/>
    </row>
    <row r="55" spans="1:21" ht="15" customHeight="1" x14ac:dyDescent="0.25">
      <c r="A55" s="27" t="s">
        <v>309</v>
      </c>
      <c r="B55" s="26" t="s">
        <v>329</v>
      </c>
      <c r="C55" s="85"/>
      <c r="D55" s="31">
        <v>0.1</v>
      </c>
      <c r="E55" s="31">
        <v>0.2</v>
      </c>
      <c r="F55" s="49" t="s">
        <v>20</v>
      </c>
      <c r="G55" s="26" t="s">
        <v>9</v>
      </c>
      <c r="H55" s="21" t="s">
        <v>17</v>
      </c>
      <c r="I55" s="29" t="s">
        <v>327</v>
      </c>
      <c r="J55" s="27">
        <v>6</v>
      </c>
      <c r="K55" s="21"/>
      <c r="L55" s="21"/>
      <c r="M55" s="21"/>
      <c r="N55" s="21"/>
      <c r="O55" s="21"/>
      <c r="P55" s="101">
        <v>7</v>
      </c>
      <c r="Q55" s="31"/>
      <c r="R55" s="64"/>
      <c r="S55" s="173"/>
      <c r="T55" s="31"/>
      <c r="U55" s="64"/>
    </row>
    <row r="56" spans="1:21" ht="15" customHeight="1" x14ac:dyDescent="0.25">
      <c r="A56" s="27" t="s">
        <v>309</v>
      </c>
      <c r="B56" s="26" t="s">
        <v>329</v>
      </c>
      <c r="C56" s="85"/>
      <c r="D56" s="31">
        <v>0.2</v>
      </c>
      <c r="E56" s="31">
        <v>0.3</v>
      </c>
      <c r="F56" s="49" t="s">
        <v>20</v>
      </c>
      <c r="G56" s="26" t="s">
        <v>9</v>
      </c>
      <c r="H56" s="21" t="s">
        <v>17</v>
      </c>
      <c r="I56" s="29" t="s">
        <v>327</v>
      </c>
      <c r="J56" s="27">
        <v>7</v>
      </c>
      <c r="K56" s="21"/>
      <c r="L56" s="21"/>
      <c r="M56" s="21"/>
      <c r="N56" s="21"/>
      <c r="O56" s="21"/>
      <c r="P56" s="101">
        <v>8</v>
      </c>
      <c r="Q56" s="31"/>
      <c r="R56" s="64"/>
      <c r="S56" s="173"/>
      <c r="T56" s="31"/>
      <c r="U56" s="64"/>
    </row>
    <row r="57" spans="1:21" ht="15" customHeight="1" x14ac:dyDescent="0.25">
      <c r="A57" s="27" t="s">
        <v>309</v>
      </c>
      <c r="B57" s="26" t="s">
        <v>329</v>
      </c>
      <c r="C57" s="85"/>
      <c r="D57" s="31">
        <v>0.3</v>
      </c>
      <c r="E57" s="31">
        <v>0.4</v>
      </c>
      <c r="F57" s="49" t="s">
        <v>20</v>
      </c>
      <c r="G57" s="26" t="s">
        <v>9</v>
      </c>
      <c r="H57" s="21" t="s">
        <v>17</v>
      </c>
      <c r="I57" s="29" t="s">
        <v>327</v>
      </c>
      <c r="J57" s="27">
        <v>17</v>
      </c>
      <c r="K57" s="21"/>
      <c r="L57" s="21"/>
      <c r="M57" s="21"/>
      <c r="N57" s="21"/>
      <c r="O57" s="21"/>
      <c r="P57" s="101">
        <v>21</v>
      </c>
      <c r="Q57" s="31"/>
      <c r="R57" s="64"/>
      <c r="S57" s="173"/>
      <c r="T57" s="31"/>
      <c r="U57" s="64"/>
    </row>
    <row r="58" spans="1:21" ht="15" customHeight="1" x14ac:dyDescent="0.25">
      <c r="A58" s="27" t="s">
        <v>309</v>
      </c>
      <c r="B58" s="26" t="s">
        <v>329</v>
      </c>
      <c r="C58" s="85"/>
      <c r="D58" s="31">
        <v>0.4</v>
      </c>
      <c r="E58" s="31">
        <v>0.5</v>
      </c>
      <c r="F58" s="49" t="s">
        <v>20</v>
      </c>
      <c r="G58" s="26" t="s">
        <v>9</v>
      </c>
      <c r="H58" s="21" t="s">
        <v>17</v>
      </c>
      <c r="I58" s="29" t="s">
        <v>327</v>
      </c>
      <c r="J58" s="27">
        <v>21</v>
      </c>
      <c r="K58" s="21"/>
      <c r="L58" s="21"/>
      <c r="M58" s="21"/>
      <c r="N58" s="21"/>
      <c r="O58" s="21"/>
      <c r="P58" s="101">
        <v>26</v>
      </c>
      <c r="Q58" s="31"/>
      <c r="R58" s="64"/>
      <c r="S58" s="173"/>
      <c r="T58" s="31"/>
      <c r="U58" s="64"/>
    </row>
    <row r="59" spans="1:21" ht="15" customHeight="1" x14ac:dyDescent="0.25">
      <c r="A59" s="27" t="s">
        <v>309</v>
      </c>
      <c r="B59" s="26" t="s">
        <v>329</v>
      </c>
      <c r="C59" s="85"/>
      <c r="D59" s="31">
        <v>0.5</v>
      </c>
      <c r="E59" s="31">
        <v>0.6</v>
      </c>
      <c r="F59" s="49" t="s">
        <v>20</v>
      </c>
      <c r="G59" s="26" t="s">
        <v>9</v>
      </c>
      <c r="H59" s="21" t="s">
        <v>17</v>
      </c>
      <c r="I59" s="29" t="s">
        <v>327</v>
      </c>
      <c r="J59" s="27">
        <v>56</v>
      </c>
      <c r="K59" s="21"/>
      <c r="L59" s="21"/>
      <c r="M59" s="21"/>
      <c r="N59" s="21"/>
      <c r="O59" s="21"/>
      <c r="P59" s="101" t="s">
        <v>328</v>
      </c>
      <c r="Q59" s="31"/>
      <c r="R59" s="64"/>
      <c r="S59" s="173"/>
      <c r="T59" s="31"/>
      <c r="U59" s="64"/>
    </row>
    <row r="60" spans="1:21" ht="15" customHeight="1" thickBot="1" x14ac:dyDescent="0.3">
      <c r="A60" s="250" t="s">
        <v>309</v>
      </c>
      <c r="B60" s="244" t="s">
        <v>329</v>
      </c>
      <c r="C60" s="245"/>
      <c r="D60" s="246">
        <v>0.6</v>
      </c>
      <c r="E60" s="246">
        <v>0.9</v>
      </c>
      <c r="F60" s="248" t="s">
        <v>263</v>
      </c>
      <c r="G60" s="244" t="s">
        <v>9</v>
      </c>
      <c r="H60" s="248" t="s">
        <v>17</v>
      </c>
      <c r="I60" s="248" t="s">
        <v>334</v>
      </c>
      <c r="J60" s="250"/>
      <c r="K60" s="248"/>
      <c r="L60" s="248"/>
      <c r="M60" s="248"/>
      <c r="N60" s="248"/>
      <c r="O60" s="248"/>
      <c r="P60" s="251"/>
      <c r="Q60" s="246"/>
      <c r="R60" s="252"/>
      <c r="S60" s="253">
        <v>31</v>
      </c>
      <c r="T60" s="246"/>
      <c r="U60" s="252"/>
    </row>
    <row r="61" spans="1:21" ht="15" customHeight="1" x14ac:dyDescent="0.25">
      <c r="A61" s="32" t="s">
        <v>310</v>
      </c>
      <c r="B61" s="254" t="s">
        <v>329</v>
      </c>
      <c r="C61" s="255"/>
      <c r="D61" s="171">
        <v>0.3</v>
      </c>
      <c r="E61" s="171">
        <v>0.6</v>
      </c>
      <c r="F61" s="33" t="s">
        <v>263</v>
      </c>
      <c r="G61" s="254" t="s">
        <v>6</v>
      </c>
      <c r="H61" s="33" t="s">
        <v>47</v>
      </c>
      <c r="I61" s="256" t="s">
        <v>335</v>
      </c>
      <c r="J61" s="32"/>
      <c r="K61" s="33"/>
      <c r="L61" s="33"/>
      <c r="M61" s="33"/>
      <c r="N61" s="33"/>
      <c r="O61" s="33"/>
      <c r="P61" s="257"/>
      <c r="Q61" s="171"/>
      <c r="R61" s="104"/>
      <c r="S61" s="258">
        <v>312</v>
      </c>
      <c r="T61" s="171"/>
      <c r="U61" s="104"/>
    </row>
    <row r="62" spans="1:21" ht="15" customHeight="1" x14ac:dyDescent="0.25">
      <c r="A62" s="27" t="s">
        <v>310</v>
      </c>
      <c r="B62" s="26" t="s">
        <v>329</v>
      </c>
      <c r="C62" s="85"/>
      <c r="D62" s="31">
        <v>0.3</v>
      </c>
      <c r="E62" s="31">
        <v>0.6</v>
      </c>
      <c r="F62" s="21" t="s">
        <v>263</v>
      </c>
      <c r="G62" s="26" t="s">
        <v>6</v>
      </c>
      <c r="H62" s="21" t="s">
        <v>47</v>
      </c>
      <c r="I62" s="29" t="s">
        <v>336</v>
      </c>
      <c r="J62" s="27"/>
      <c r="K62" s="21"/>
      <c r="L62" s="21"/>
      <c r="M62" s="21"/>
      <c r="N62" s="21"/>
      <c r="O62" s="21"/>
      <c r="P62" s="101"/>
      <c r="Q62" s="31"/>
      <c r="R62" s="64"/>
      <c r="S62" s="173">
        <v>64</v>
      </c>
      <c r="T62" s="31"/>
      <c r="U62" s="64"/>
    </row>
    <row r="63" spans="1:21" ht="15" customHeight="1" x14ac:dyDescent="0.25">
      <c r="A63" s="27" t="s">
        <v>310</v>
      </c>
      <c r="B63" s="26" t="s">
        <v>329</v>
      </c>
      <c r="C63" s="85"/>
      <c r="D63" s="31">
        <v>0.3</v>
      </c>
      <c r="E63" s="31">
        <v>0.6</v>
      </c>
      <c r="F63" s="21" t="s">
        <v>263</v>
      </c>
      <c r="G63" s="26" t="s">
        <v>6</v>
      </c>
      <c r="H63" s="21" t="s">
        <v>47</v>
      </c>
      <c r="I63" s="29" t="s">
        <v>337</v>
      </c>
      <c r="J63" s="27"/>
      <c r="K63" s="21"/>
      <c r="L63" s="21"/>
      <c r="M63" s="21"/>
      <c r="N63" s="21"/>
      <c r="O63" s="21"/>
      <c r="P63" s="101"/>
      <c r="Q63" s="31"/>
      <c r="R63" s="64"/>
      <c r="S63" s="173">
        <v>304</v>
      </c>
      <c r="T63" s="31"/>
      <c r="U63" s="64"/>
    </row>
    <row r="64" spans="1:21" ht="15" customHeight="1" x14ac:dyDescent="0.25">
      <c r="A64" s="27" t="s">
        <v>310</v>
      </c>
      <c r="B64" s="26" t="s">
        <v>329</v>
      </c>
      <c r="C64" s="85"/>
      <c r="D64" s="31">
        <v>0.6</v>
      </c>
      <c r="E64" s="31">
        <v>0.9</v>
      </c>
      <c r="F64" s="21" t="s">
        <v>263</v>
      </c>
      <c r="G64" s="26" t="s">
        <v>6</v>
      </c>
      <c r="H64" s="21" t="s">
        <v>47</v>
      </c>
      <c r="I64" s="29" t="s">
        <v>338</v>
      </c>
      <c r="J64" s="27"/>
      <c r="K64" s="21"/>
      <c r="L64" s="21"/>
      <c r="M64" s="21"/>
      <c r="N64" s="21"/>
      <c r="O64" s="21"/>
      <c r="P64" s="101"/>
      <c r="Q64" s="31"/>
      <c r="R64" s="64"/>
      <c r="S64" s="173">
        <v>101</v>
      </c>
      <c r="T64" s="31"/>
      <c r="U64" s="64"/>
    </row>
    <row r="65" spans="1:21" ht="15" customHeight="1" x14ac:dyDescent="0.25">
      <c r="A65" s="27" t="s">
        <v>310</v>
      </c>
      <c r="B65" s="26" t="s">
        <v>329</v>
      </c>
      <c r="C65" s="85"/>
      <c r="D65" s="31">
        <v>0.9</v>
      </c>
      <c r="E65" s="31">
        <v>1.1000000000000001</v>
      </c>
      <c r="F65" s="21" t="s">
        <v>263</v>
      </c>
      <c r="G65" s="26" t="s">
        <v>6</v>
      </c>
      <c r="H65" s="21" t="s">
        <v>47</v>
      </c>
      <c r="I65" s="29" t="s">
        <v>339</v>
      </c>
      <c r="J65" s="27"/>
      <c r="K65" s="21"/>
      <c r="L65" s="21"/>
      <c r="M65" s="21"/>
      <c r="N65" s="21"/>
      <c r="O65" s="21"/>
      <c r="P65" s="101"/>
      <c r="Q65" s="31"/>
      <c r="R65" s="64"/>
      <c r="S65" s="173">
        <v>25</v>
      </c>
      <c r="T65" s="31"/>
      <c r="U65" s="64"/>
    </row>
    <row r="66" spans="1:21" ht="15" customHeight="1" x14ac:dyDescent="0.25">
      <c r="A66" s="27" t="s">
        <v>310</v>
      </c>
      <c r="B66" s="26" t="s">
        <v>329</v>
      </c>
      <c r="C66" s="85"/>
      <c r="D66" s="31">
        <v>1.8</v>
      </c>
      <c r="E66" s="31">
        <v>2.1</v>
      </c>
      <c r="F66" s="21" t="s">
        <v>263</v>
      </c>
      <c r="G66" s="26" t="s">
        <v>6</v>
      </c>
      <c r="H66" s="21" t="s">
        <v>47</v>
      </c>
      <c r="I66" s="29" t="s">
        <v>340</v>
      </c>
      <c r="J66" s="27"/>
      <c r="K66" s="21"/>
      <c r="L66" s="21"/>
      <c r="M66" s="21"/>
      <c r="N66" s="21"/>
      <c r="O66" s="21"/>
      <c r="P66" s="101"/>
      <c r="Q66" s="31"/>
      <c r="R66" s="64"/>
      <c r="S66" s="173">
        <v>74</v>
      </c>
      <c r="T66" s="31"/>
      <c r="U66" s="64"/>
    </row>
    <row r="67" spans="1:21" ht="15" customHeight="1" x14ac:dyDescent="0.25">
      <c r="A67" s="27" t="s">
        <v>310</v>
      </c>
      <c r="B67" s="26" t="s">
        <v>329</v>
      </c>
      <c r="C67" s="85"/>
      <c r="D67" s="31">
        <v>2.7</v>
      </c>
      <c r="E67" s="31">
        <v>3</v>
      </c>
      <c r="F67" s="21" t="s">
        <v>263</v>
      </c>
      <c r="G67" s="26" t="s">
        <v>6</v>
      </c>
      <c r="H67" s="21" t="s">
        <v>45</v>
      </c>
      <c r="I67" s="29" t="s">
        <v>341</v>
      </c>
      <c r="J67" s="27"/>
      <c r="K67" s="21"/>
      <c r="L67" s="21"/>
      <c r="M67" s="21"/>
      <c r="N67" s="21"/>
      <c r="O67" s="21"/>
      <c r="P67" s="101"/>
      <c r="Q67" s="31"/>
      <c r="R67" s="64"/>
      <c r="S67" s="173">
        <v>131</v>
      </c>
      <c r="T67" s="31"/>
      <c r="U67" s="64"/>
    </row>
    <row r="68" spans="1:21" ht="15" customHeight="1" x14ac:dyDescent="0.25">
      <c r="A68" s="27" t="s">
        <v>310</v>
      </c>
      <c r="B68" s="26" t="s">
        <v>329</v>
      </c>
      <c r="C68" s="85"/>
      <c r="D68" s="31">
        <v>0.6</v>
      </c>
      <c r="E68" s="31">
        <v>0.7</v>
      </c>
      <c r="F68" s="49" t="s">
        <v>20</v>
      </c>
      <c r="G68" s="26" t="s">
        <v>6</v>
      </c>
      <c r="H68" s="21" t="s">
        <v>47</v>
      </c>
      <c r="I68" s="21" t="s">
        <v>342</v>
      </c>
      <c r="J68" s="27">
        <v>1</v>
      </c>
      <c r="K68" s="21"/>
      <c r="L68" s="21"/>
      <c r="M68" s="21"/>
      <c r="N68" s="21"/>
      <c r="O68" s="21"/>
      <c r="P68" s="101">
        <v>1</v>
      </c>
      <c r="Q68" s="31"/>
      <c r="R68" s="64"/>
      <c r="S68" s="173"/>
      <c r="T68" s="31"/>
      <c r="U68" s="64"/>
    </row>
    <row r="69" spans="1:21" ht="15" customHeight="1" x14ac:dyDescent="0.25">
      <c r="A69" s="27" t="s">
        <v>310</v>
      </c>
      <c r="B69" s="26" t="s">
        <v>329</v>
      </c>
      <c r="C69" s="85"/>
      <c r="D69" s="31">
        <v>0.7</v>
      </c>
      <c r="E69" s="31">
        <v>0.8</v>
      </c>
      <c r="F69" s="49" t="s">
        <v>20</v>
      </c>
      <c r="G69" s="26" t="s">
        <v>6</v>
      </c>
      <c r="H69" s="21" t="s">
        <v>47</v>
      </c>
      <c r="I69" s="29" t="s">
        <v>327</v>
      </c>
      <c r="J69" s="27">
        <v>2</v>
      </c>
      <c r="K69" s="21"/>
      <c r="L69" s="21"/>
      <c r="M69" s="21"/>
      <c r="N69" s="21"/>
      <c r="O69" s="21"/>
      <c r="P69" s="101">
        <v>2</v>
      </c>
      <c r="Q69" s="31"/>
      <c r="R69" s="64"/>
      <c r="S69" s="173"/>
      <c r="T69" s="31"/>
      <c r="U69" s="64"/>
    </row>
    <row r="70" spans="1:21" ht="15" customHeight="1" x14ac:dyDescent="0.25">
      <c r="A70" s="27" t="s">
        <v>310</v>
      </c>
      <c r="B70" s="26" t="s">
        <v>329</v>
      </c>
      <c r="C70" s="85"/>
      <c r="D70" s="31">
        <v>0.8</v>
      </c>
      <c r="E70" s="31">
        <v>0.9</v>
      </c>
      <c r="F70" s="49" t="s">
        <v>20</v>
      </c>
      <c r="G70" s="26" t="s">
        <v>6</v>
      </c>
      <c r="H70" s="21" t="s">
        <v>47</v>
      </c>
      <c r="I70" s="29" t="s">
        <v>327</v>
      </c>
      <c r="J70" s="27">
        <v>2</v>
      </c>
      <c r="K70" s="21"/>
      <c r="L70" s="21"/>
      <c r="M70" s="21"/>
      <c r="N70" s="21"/>
      <c r="O70" s="21"/>
      <c r="P70" s="101">
        <v>2</v>
      </c>
      <c r="Q70" s="31"/>
      <c r="R70" s="64"/>
      <c r="S70" s="173"/>
      <c r="T70" s="31"/>
      <c r="U70" s="64"/>
    </row>
    <row r="71" spans="1:21" ht="15" customHeight="1" x14ac:dyDescent="0.25">
      <c r="A71" s="27" t="s">
        <v>310</v>
      </c>
      <c r="B71" s="26" t="s">
        <v>329</v>
      </c>
      <c r="C71" s="85"/>
      <c r="D71" s="31">
        <v>0.9</v>
      </c>
      <c r="E71" s="31">
        <v>1</v>
      </c>
      <c r="F71" s="49" t="s">
        <v>20</v>
      </c>
      <c r="G71" s="26" t="s">
        <v>6</v>
      </c>
      <c r="H71" s="21" t="s">
        <v>47</v>
      </c>
      <c r="I71" s="29" t="s">
        <v>327</v>
      </c>
      <c r="J71" s="27">
        <v>7</v>
      </c>
      <c r="K71" s="21"/>
      <c r="L71" s="21"/>
      <c r="M71" s="21"/>
      <c r="N71" s="21"/>
      <c r="O71" s="21"/>
      <c r="P71" s="101">
        <v>8</v>
      </c>
      <c r="Q71" s="31"/>
      <c r="R71" s="64"/>
      <c r="S71" s="173"/>
      <c r="T71" s="31"/>
      <c r="U71" s="64"/>
    </row>
    <row r="72" spans="1:21" ht="15" customHeight="1" x14ac:dyDescent="0.25">
      <c r="A72" s="27" t="s">
        <v>310</v>
      </c>
      <c r="B72" s="26" t="s">
        <v>329</v>
      </c>
      <c r="C72" s="85"/>
      <c r="D72" s="31">
        <v>1</v>
      </c>
      <c r="E72" s="31">
        <v>1.1000000000000001</v>
      </c>
      <c r="F72" s="49" t="s">
        <v>20</v>
      </c>
      <c r="G72" s="26" t="s">
        <v>6</v>
      </c>
      <c r="H72" s="21" t="s">
        <v>47</v>
      </c>
      <c r="I72" s="29" t="s">
        <v>327</v>
      </c>
      <c r="J72" s="27">
        <v>5</v>
      </c>
      <c r="K72" s="21"/>
      <c r="L72" s="21"/>
      <c r="M72" s="21"/>
      <c r="N72" s="21"/>
      <c r="O72" s="21"/>
      <c r="P72" s="101">
        <v>6</v>
      </c>
      <c r="Q72" s="31"/>
      <c r="R72" s="64"/>
      <c r="S72" s="173"/>
      <c r="T72" s="31"/>
      <c r="U72" s="64"/>
    </row>
    <row r="73" spans="1:21" ht="15" customHeight="1" x14ac:dyDescent="0.25">
      <c r="A73" s="27" t="s">
        <v>310</v>
      </c>
      <c r="B73" s="26" t="s">
        <v>329</v>
      </c>
      <c r="C73" s="85"/>
      <c r="D73" s="31">
        <v>1.1000000000000001</v>
      </c>
      <c r="E73" s="31">
        <v>1.2</v>
      </c>
      <c r="F73" s="49" t="s">
        <v>20</v>
      </c>
      <c r="G73" s="26" t="s">
        <v>6</v>
      </c>
      <c r="H73" s="21" t="s">
        <v>47</v>
      </c>
      <c r="I73" s="29" t="s">
        <v>327</v>
      </c>
      <c r="J73" s="27">
        <v>5</v>
      </c>
      <c r="K73" s="21"/>
      <c r="L73" s="21"/>
      <c r="M73" s="21"/>
      <c r="N73" s="21"/>
      <c r="O73" s="21"/>
      <c r="P73" s="101">
        <v>6</v>
      </c>
      <c r="Q73" s="31"/>
      <c r="R73" s="64"/>
      <c r="S73" s="173"/>
      <c r="T73" s="31"/>
      <c r="U73" s="64"/>
    </row>
    <row r="74" spans="1:21" ht="15" customHeight="1" x14ac:dyDescent="0.25">
      <c r="A74" s="27" t="s">
        <v>310</v>
      </c>
      <c r="B74" s="26" t="s">
        <v>329</v>
      </c>
      <c r="C74" s="85"/>
      <c r="D74" s="31">
        <v>1.2</v>
      </c>
      <c r="E74" s="31">
        <v>1.3</v>
      </c>
      <c r="F74" s="49" t="s">
        <v>20</v>
      </c>
      <c r="G74" s="26" t="s">
        <v>6</v>
      </c>
      <c r="H74" s="21" t="s">
        <v>47</v>
      </c>
      <c r="I74" s="29" t="s">
        <v>327</v>
      </c>
      <c r="J74" s="27">
        <v>14</v>
      </c>
      <c r="K74" s="21"/>
      <c r="L74" s="21"/>
      <c r="M74" s="21"/>
      <c r="N74" s="21"/>
      <c r="O74" s="21"/>
      <c r="P74" s="101">
        <v>15</v>
      </c>
      <c r="Q74" s="31"/>
      <c r="R74" s="64"/>
      <c r="S74" s="173"/>
      <c r="T74" s="31"/>
      <c r="U74" s="64"/>
    </row>
    <row r="75" spans="1:21" ht="15" customHeight="1" x14ac:dyDescent="0.25">
      <c r="A75" s="27" t="s">
        <v>310</v>
      </c>
      <c r="B75" s="26" t="s">
        <v>329</v>
      </c>
      <c r="C75" s="85"/>
      <c r="D75" s="31">
        <v>1.3</v>
      </c>
      <c r="E75" s="31">
        <v>1.4</v>
      </c>
      <c r="F75" s="49" t="s">
        <v>20</v>
      </c>
      <c r="G75" s="26" t="s">
        <v>6</v>
      </c>
      <c r="H75" s="21" t="s">
        <v>47</v>
      </c>
      <c r="I75" s="29" t="s">
        <v>327</v>
      </c>
      <c r="J75" s="27">
        <v>15</v>
      </c>
      <c r="K75" s="21"/>
      <c r="L75" s="21"/>
      <c r="M75" s="21"/>
      <c r="N75" s="21"/>
      <c r="O75" s="21"/>
      <c r="P75" s="101">
        <v>16</v>
      </c>
      <c r="Q75" s="31"/>
      <c r="R75" s="64"/>
      <c r="S75" s="173"/>
      <c r="T75" s="31"/>
      <c r="U75" s="64"/>
    </row>
    <row r="76" spans="1:21" ht="15" customHeight="1" x14ac:dyDescent="0.25">
      <c r="A76" s="27" t="s">
        <v>310</v>
      </c>
      <c r="B76" s="26" t="s">
        <v>329</v>
      </c>
      <c r="C76" s="85"/>
      <c r="D76" s="31">
        <v>1.4</v>
      </c>
      <c r="E76" s="31">
        <v>1.5</v>
      </c>
      <c r="F76" s="49" t="s">
        <v>20</v>
      </c>
      <c r="G76" s="26" t="s">
        <v>6</v>
      </c>
      <c r="H76" s="21" t="s">
        <v>47</v>
      </c>
      <c r="I76" s="29" t="s">
        <v>327</v>
      </c>
      <c r="J76" s="27">
        <v>15</v>
      </c>
      <c r="K76" s="21"/>
      <c r="L76" s="21"/>
      <c r="M76" s="21"/>
      <c r="N76" s="21"/>
      <c r="O76" s="21"/>
      <c r="P76" s="101">
        <v>16</v>
      </c>
      <c r="Q76" s="31"/>
      <c r="R76" s="64"/>
      <c r="S76" s="173"/>
      <c r="T76" s="31"/>
      <c r="U76" s="64"/>
    </row>
    <row r="77" spans="1:21" ht="15" customHeight="1" x14ac:dyDescent="0.25">
      <c r="A77" s="27" t="s">
        <v>310</v>
      </c>
      <c r="B77" s="26" t="s">
        <v>329</v>
      </c>
      <c r="C77" s="85"/>
      <c r="D77" s="31">
        <v>1.5</v>
      </c>
      <c r="E77" s="31">
        <v>1.6</v>
      </c>
      <c r="F77" s="49" t="s">
        <v>20</v>
      </c>
      <c r="G77" s="26" t="s">
        <v>6</v>
      </c>
      <c r="H77" s="21" t="s">
        <v>47</v>
      </c>
      <c r="I77" s="29" t="s">
        <v>327</v>
      </c>
      <c r="J77" s="27">
        <v>6</v>
      </c>
      <c r="K77" s="21"/>
      <c r="L77" s="21"/>
      <c r="M77" s="21"/>
      <c r="N77" s="21"/>
      <c r="O77" s="21"/>
      <c r="P77" s="101">
        <v>6</v>
      </c>
      <c r="Q77" s="31"/>
      <c r="R77" s="64"/>
      <c r="S77" s="173"/>
      <c r="T77" s="31"/>
      <c r="U77" s="64"/>
    </row>
    <row r="78" spans="1:21" ht="15" customHeight="1" x14ac:dyDescent="0.25">
      <c r="A78" s="27" t="s">
        <v>310</v>
      </c>
      <c r="B78" s="26" t="s">
        <v>329</v>
      </c>
      <c r="C78" s="85"/>
      <c r="D78" s="31">
        <v>1.6</v>
      </c>
      <c r="E78" s="31">
        <v>1.7</v>
      </c>
      <c r="F78" s="49" t="s">
        <v>20</v>
      </c>
      <c r="G78" s="26" t="s">
        <v>6</v>
      </c>
      <c r="H78" s="21" t="s">
        <v>47</v>
      </c>
      <c r="I78" s="29" t="s">
        <v>327</v>
      </c>
      <c r="J78" s="27">
        <v>9</v>
      </c>
      <c r="K78" s="21"/>
      <c r="L78" s="21"/>
      <c r="M78" s="21"/>
      <c r="N78" s="21"/>
      <c r="O78" s="21"/>
      <c r="P78" s="101">
        <v>9</v>
      </c>
      <c r="Q78" s="31"/>
      <c r="R78" s="64"/>
      <c r="S78" s="173"/>
      <c r="T78" s="31"/>
      <c r="U78" s="64"/>
    </row>
    <row r="79" spans="1:21" ht="15" customHeight="1" x14ac:dyDescent="0.25">
      <c r="A79" s="27" t="s">
        <v>310</v>
      </c>
      <c r="B79" s="26" t="s">
        <v>329</v>
      </c>
      <c r="C79" s="85"/>
      <c r="D79" s="31">
        <v>1.7</v>
      </c>
      <c r="E79" s="31">
        <v>1.8</v>
      </c>
      <c r="F79" s="49" t="s">
        <v>20</v>
      </c>
      <c r="G79" s="26" t="s">
        <v>6</v>
      </c>
      <c r="H79" s="21" t="s">
        <v>47</v>
      </c>
      <c r="I79" s="29" t="s">
        <v>327</v>
      </c>
      <c r="J79" s="27">
        <v>13</v>
      </c>
      <c r="K79" s="21"/>
      <c r="L79" s="21"/>
      <c r="M79" s="21"/>
      <c r="N79" s="21"/>
      <c r="O79" s="21"/>
      <c r="P79" s="101">
        <v>14</v>
      </c>
      <c r="Q79" s="31"/>
      <c r="R79" s="64"/>
      <c r="S79" s="173"/>
      <c r="T79" s="31"/>
      <c r="U79" s="64"/>
    </row>
    <row r="80" spans="1:21" ht="15" customHeight="1" x14ac:dyDescent="0.25">
      <c r="A80" s="27" t="s">
        <v>310</v>
      </c>
      <c r="B80" s="26" t="s">
        <v>329</v>
      </c>
      <c r="C80" s="85"/>
      <c r="D80" s="31">
        <v>1.8</v>
      </c>
      <c r="E80" s="31">
        <v>1.9</v>
      </c>
      <c r="F80" s="49" t="s">
        <v>20</v>
      </c>
      <c r="G80" s="26" t="s">
        <v>6</v>
      </c>
      <c r="H80" s="21" t="s">
        <v>47</v>
      </c>
      <c r="I80" s="29" t="s">
        <v>327</v>
      </c>
      <c r="J80" s="27">
        <v>15</v>
      </c>
      <c r="K80" s="21"/>
      <c r="L80" s="21"/>
      <c r="M80" s="21"/>
      <c r="N80" s="21"/>
      <c r="O80" s="21"/>
      <c r="P80" s="101">
        <v>16</v>
      </c>
      <c r="Q80" s="31"/>
      <c r="R80" s="64"/>
      <c r="S80" s="173"/>
      <c r="T80" s="31"/>
      <c r="U80" s="64"/>
    </row>
    <row r="81" spans="1:21" ht="15" customHeight="1" x14ac:dyDescent="0.25">
      <c r="A81" s="27" t="s">
        <v>310</v>
      </c>
      <c r="B81" s="26" t="s">
        <v>329</v>
      </c>
      <c r="C81" s="85"/>
      <c r="D81" s="31">
        <v>1.9</v>
      </c>
      <c r="E81" s="31">
        <v>2</v>
      </c>
      <c r="F81" s="49" t="s">
        <v>20</v>
      </c>
      <c r="G81" s="26" t="s">
        <v>6</v>
      </c>
      <c r="H81" s="21" t="s">
        <v>47</v>
      </c>
      <c r="I81" s="29" t="s">
        <v>327</v>
      </c>
      <c r="J81" s="27">
        <v>24</v>
      </c>
      <c r="K81" s="21"/>
      <c r="L81" s="21"/>
      <c r="M81" s="21"/>
      <c r="N81" s="21"/>
      <c r="O81" s="21"/>
      <c r="P81" s="101">
        <v>26</v>
      </c>
      <c r="Q81" s="31"/>
      <c r="R81" s="64"/>
      <c r="S81" s="173"/>
      <c r="T81" s="31"/>
      <c r="U81" s="64"/>
    </row>
    <row r="82" spans="1:21" ht="15" customHeight="1" x14ac:dyDescent="0.25">
      <c r="A82" s="27" t="s">
        <v>310</v>
      </c>
      <c r="B82" s="26" t="s">
        <v>329</v>
      </c>
      <c r="C82" s="85"/>
      <c r="D82" s="31">
        <v>2</v>
      </c>
      <c r="E82" s="31">
        <v>2.1</v>
      </c>
      <c r="F82" s="49" t="s">
        <v>20</v>
      </c>
      <c r="G82" s="26" t="s">
        <v>6</v>
      </c>
      <c r="H82" s="21" t="s">
        <v>47</v>
      </c>
      <c r="I82" s="29" t="s">
        <v>327</v>
      </c>
      <c r="J82" s="27">
        <v>20</v>
      </c>
      <c r="K82" s="21"/>
      <c r="L82" s="21"/>
      <c r="M82" s="21"/>
      <c r="N82" s="21"/>
      <c r="O82" s="21"/>
      <c r="P82" s="101">
        <v>22</v>
      </c>
      <c r="Q82" s="31"/>
      <c r="R82" s="64"/>
      <c r="S82" s="173"/>
      <c r="T82" s="31"/>
      <c r="U82" s="64"/>
    </row>
    <row r="83" spans="1:21" ht="15" customHeight="1" x14ac:dyDescent="0.25">
      <c r="A83" s="27" t="s">
        <v>310</v>
      </c>
      <c r="B83" s="26" t="s">
        <v>329</v>
      </c>
      <c r="C83" s="85"/>
      <c r="D83" s="31">
        <v>2.1</v>
      </c>
      <c r="E83" s="31">
        <v>2.2000000000000002</v>
      </c>
      <c r="F83" s="49" t="s">
        <v>20</v>
      </c>
      <c r="G83" s="26" t="s">
        <v>6</v>
      </c>
      <c r="H83" s="21" t="s">
        <v>47</v>
      </c>
      <c r="I83" s="29" t="s">
        <v>327</v>
      </c>
      <c r="J83" s="27">
        <v>26</v>
      </c>
      <c r="K83" s="21"/>
      <c r="L83" s="21"/>
      <c r="M83" s="21"/>
      <c r="N83" s="21"/>
      <c r="O83" s="21"/>
      <c r="P83" s="101">
        <v>22</v>
      </c>
      <c r="Q83" s="31"/>
      <c r="R83" s="64"/>
      <c r="S83" s="173"/>
      <c r="T83" s="31"/>
      <c r="U83" s="64"/>
    </row>
    <row r="84" spans="1:21" ht="15" customHeight="1" x14ac:dyDescent="0.25">
      <c r="A84" s="27" t="s">
        <v>310</v>
      </c>
      <c r="B84" s="26" t="s">
        <v>329</v>
      </c>
      <c r="C84" s="85"/>
      <c r="D84" s="31">
        <v>2.2000000000000002</v>
      </c>
      <c r="E84" s="31">
        <v>2.2999999999999998</v>
      </c>
      <c r="F84" s="49" t="s">
        <v>20</v>
      </c>
      <c r="G84" s="26" t="s">
        <v>6</v>
      </c>
      <c r="H84" s="21" t="s">
        <v>47</v>
      </c>
      <c r="I84" s="29" t="s">
        <v>327</v>
      </c>
      <c r="J84" s="27">
        <v>16</v>
      </c>
      <c r="K84" s="21"/>
      <c r="L84" s="21"/>
      <c r="M84" s="21"/>
      <c r="N84" s="21"/>
      <c r="O84" s="21"/>
      <c r="P84" s="101">
        <v>25</v>
      </c>
      <c r="Q84" s="31"/>
      <c r="R84" s="64"/>
      <c r="S84" s="173"/>
      <c r="T84" s="31"/>
      <c r="U84" s="64"/>
    </row>
    <row r="85" spans="1:21" ht="15" customHeight="1" x14ac:dyDescent="0.25">
      <c r="A85" s="27" t="s">
        <v>310</v>
      </c>
      <c r="B85" s="26" t="s">
        <v>329</v>
      </c>
      <c r="C85" s="85"/>
      <c r="D85" s="31">
        <v>2.2999999999999998</v>
      </c>
      <c r="E85" s="31">
        <v>2.4</v>
      </c>
      <c r="F85" s="49" t="s">
        <v>20</v>
      </c>
      <c r="G85" s="26" t="s">
        <v>6</v>
      </c>
      <c r="H85" s="21" t="s">
        <v>47</v>
      </c>
      <c r="I85" s="29" t="s">
        <v>327</v>
      </c>
      <c r="J85" s="27">
        <v>41</v>
      </c>
      <c r="K85" s="21"/>
      <c r="L85" s="21"/>
      <c r="M85" s="21"/>
      <c r="N85" s="21"/>
      <c r="O85" s="21"/>
      <c r="P85" s="101">
        <v>15</v>
      </c>
      <c r="Q85" s="31"/>
      <c r="R85" s="64"/>
      <c r="S85" s="173"/>
      <c r="T85" s="31"/>
      <c r="U85" s="64"/>
    </row>
    <row r="86" spans="1:21" ht="15" customHeight="1" x14ac:dyDescent="0.25">
      <c r="A86" s="27" t="s">
        <v>310</v>
      </c>
      <c r="B86" s="26" t="s">
        <v>329</v>
      </c>
      <c r="C86" s="85"/>
      <c r="D86" s="31">
        <v>2.4</v>
      </c>
      <c r="E86" s="31">
        <v>2.5</v>
      </c>
      <c r="F86" s="49" t="s">
        <v>20</v>
      </c>
      <c r="G86" s="26" t="s">
        <v>6</v>
      </c>
      <c r="H86" s="21" t="s">
        <v>47</v>
      </c>
      <c r="I86" s="29" t="s">
        <v>327</v>
      </c>
      <c r="J86" s="27">
        <v>19</v>
      </c>
      <c r="K86" s="21"/>
      <c r="L86" s="21"/>
      <c r="M86" s="21"/>
      <c r="N86" s="21"/>
      <c r="O86" s="21"/>
      <c r="P86" s="101">
        <v>40</v>
      </c>
      <c r="Q86" s="31"/>
      <c r="R86" s="64"/>
      <c r="S86" s="173"/>
      <c r="T86" s="31"/>
      <c r="U86" s="64"/>
    </row>
    <row r="87" spans="1:21" ht="15" customHeight="1" x14ac:dyDescent="0.25">
      <c r="A87" s="27" t="s">
        <v>310</v>
      </c>
      <c r="B87" s="26" t="s">
        <v>329</v>
      </c>
      <c r="C87" s="85"/>
      <c r="D87" s="31">
        <v>2.5</v>
      </c>
      <c r="E87" s="31">
        <v>2.6</v>
      </c>
      <c r="F87" s="49" t="s">
        <v>20</v>
      </c>
      <c r="G87" s="26" t="s">
        <v>6</v>
      </c>
      <c r="H87" s="21" t="s">
        <v>47</v>
      </c>
      <c r="I87" s="29" t="s">
        <v>327</v>
      </c>
      <c r="J87" s="27">
        <v>20</v>
      </c>
      <c r="K87" s="21"/>
      <c r="L87" s="21"/>
      <c r="M87" s="21"/>
      <c r="N87" s="21"/>
      <c r="O87" s="21"/>
      <c r="P87" s="101">
        <v>18</v>
      </c>
      <c r="Q87" s="31"/>
      <c r="R87" s="64"/>
      <c r="S87" s="173"/>
      <c r="T87" s="31"/>
      <c r="U87" s="64"/>
    </row>
    <row r="88" spans="1:21" ht="15" customHeight="1" x14ac:dyDescent="0.25">
      <c r="A88" s="27" t="s">
        <v>310</v>
      </c>
      <c r="B88" s="26" t="s">
        <v>329</v>
      </c>
      <c r="C88" s="85"/>
      <c r="D88" s="31">
        <v>2.6</v>
      </c>
      <c r="E88" s="31">
        <v>2.7</v>
      </c>
      <c r="F88" s="49" t="s">
        <v>20</v>
      </c>
      <c r="G88" s="26" t="s">
        <v>6</v>
      </c>
      <c r="H88" s="21" t="s">
        <v>47</v>
      </c>
      <c r="I88" s="29" t="s">
        <v>327</v>
      </c>
      <c r="J88" s="27">
        <v>30</v>
      </c>
      <c r="K88" s="21"/>
      <c r="L88" s="21"/>
      <c r="M88" s="21"/>
      <c r="N88" s="21"/>
      <c r="O88" s="21"/>
      <c r="P88" s="101">
        <v>19</v>
      </c>
      <c r="Q88" s="31"/>
      <c r="R88" s="64"/>
      <c r="S88" s="173"/>
      <c r="T88" s="31"/>
      <c r="U88" s="64"/>
    </row>
    <row r="89" spans="1:21" ht="15" customHeight="1" x14ac:dyDescent="0.25">
      <c r="A89" s="27" t="s">
        <v>310</v>
      </c>
      <c r="B89" s="26" t="s">
        <v>329</v>
      </c>
      <c r="C89" s="85"/>
      <c r="D89" s="31">
        <v>2.7</v>
      </c>
      <c r="E89" s="31">
        <v>2.8</v>
      </c>
      <c r="F89" s="49" t="s">
        <v>20</v>
      </c>
      <c r="G89" s="26" t="s">
        <v>6</v>
      </c>
      <c r="H89" s="21" t="s">
        <v>45</v>
      </c>
      <c r="I89" s="29" t="s">
        <v>327</v>
      </c>
      <c r="J89" s="27">
        <v>29</v>
      </c>
      <c r="K89" s="21"/>
      <c r="L89" s="21"/>
      <c r="M89" s="21"/>
      <c r="N89" s="21"/>
      <c r="O89" s="21"/>
      <c r="P89" s="101">
        <v>29</v>
      </c>
      <c r="Q89" s="31"/>
      <c r="R89" s="64"/>
      <c r="S89" s="173"/>
      <c r="T89" s="31"/>
      <c r="U89" s="64"/>
    </row>
    <row r="90" spans="1:21" ht="15" customHeight="1" x14ac:dyDescent="0.25">
      <c r="A90" s="27" t="s">
        <v>310</v>
      </c>
      <c r="B90" s="26" t="s">
        <v>329</v>
      </c>
      <c r="C90" s="85"/>
      <c r="D90" s="31">
        <v>2.8</v>
      </c>
      <c r="E90" s="31">
        <v>2.9</v>
      </c>
      <c r="F90" s="49" t="s">
        <v>20</v>
      </c>
      <c r="G90" s="26" t="s">
        <v>6</v>
      </c>
      <c r="H90" s="21" t="s">
        <v>45</v>
      </c>
      <c r="I90" s="29" t="s">
        <v>327</v>
      </c>
      <c r="J90" s="27">
        <v>39</v>
      </c>
      <c r="K90" s="21"/>
      <c r="L90" s="21"/>
      <c r="M90" s="21"/>
      <c r="N90" s="21"/>
      <c r="O90" s="21"/>
      <c r="P90" s="101">
        <v>28</v>
      </c>
      <c r="Q90" s="31"/>
      <c r="R90" s="64"/>
      <c r="S90" s="173"/>
      <c r="T90" s="31"/>
      <c r="U90" s="64"/>
    </row>
    <row r="91" spans="1:21" ht="15" customHeight="1" x14ac:dyDescent="0.25">
      <c r="A91" s="27" t="s">
        <v>310</v>
      </c>
      <c r="B91" s="26" t="s">
        <v>329</v>
      </c>
      <c r="C91" s="85"/>
      <c r="D91" s="31">
        <v>2.9</v>
      </c>
      <c r="E91" s="31">
        <v>3</v>
      </c>
      <c r="F91" s="49" t="s">
        <v>20</v>
      </c>
      <c r="G91" s="26" t="s">
        <v>6</v>
      </c>
      <c r="H91" s="21" t="s">
        <v>45</v>
      </c>
      <c r="I91" s="29" t="s">
        <v>327</v>
      </c>
      <c r="J91" s="27">
        <v>36</v>
      </c>
      <c r="K91" s="21"/>
      <c r="L91" s="21"/>
      <c r="M91" s="21"/>
      <c r="N91" s="21"/>
      <c r="O91" s="21"/>
      <c r="P91" s="101">
        <v>38</v>
      </c>
      <c r="Q91" s="31"/>
      <c r="R91" s="64"/>
      <c r="S91" s="173"/>
      <c r="T91" s="31"/>
      <c r="U91" s="64"/>
    </row>
    <row r="92" spans="1:21" ht="15" customHeight="1" x14ac:dyDescent="0.25">
      <c r="A92" s="27" t="s">
        <v>310</v>
      </c>
      <c r="B92" s="26" t="s">
        <v>329</v>
      </c>
      <c r="C92" s="85"/>
      <c r="D92" s="31">
        <v>3</v>
      </c>
      <c r="E92" s="31">
        <v>3.1</v>
      </c>
      <c r="F92" s="49" t="s">
        <v>20</v>
      </c>
      <c r="G92" s="26" t="s">
        <v>6</v>
      </c>
      <c r="H92" s="21" t="s">
        <v>45</v>
      </c>
      <c r="I92" s="29" t="s">
        <v>327</v>
      </c>
      <c r="J92" s="27">
        <v>44</v>
      </c>
      <c r="K92" s="21"/>
      <c r="L92" s="21"/>
      <c r="M92" s="21"/>
      <c r="N92" s="21"/>
      <c r="O92" s="21"/>
      <c r="P92" s="101">
        <v>35</v>
      </c>
      <c r="Q92" s="31"/>
      <c r="R92" s="64"/>
      <c r="S92" s="173"/>
      <c r="T92" s="31"/>
      <c r="U92" s="64"/>
    </row>
    <row r="93" spans="1:21" ht="15" customHeight="1" x14ac:dyDescent="0.25">
      <c r="A93" s="27" t="s">
        <v>310</v>
      </c>
      <c r="B93" s="26" t="s">
        <v>329</v>
      </c>
      <c r="C93" s="85"/>
      <c r="D93" s="31">
        <v>3.1</v>
      </c>
      <c r="E93" s="31">
        <v>3.2</v>
      </c>
      <c r="F93" s="49" t="s">
        <v>20</v>
      </c>
      <c r="G93" s="26" t="s">
        <v>6</v>
      </c>
      <c r="H93" s="21" t="s">
        <v>45</v>
      </c>
      <c r="I93" s="29" t="s">
        <v>327</v>
      </c>
      <c r="J93" s="27">
        <v>50</v>
      </c>
      <c r="K93" s="21"/>
      <c r="L93" s="21"/>
      <c r="M93" s="21"/>
      <c r="N93" s="21"/>
      <c r="O93" s="21"/>
      <c r="P93" s="101" t="s">
        <v>328</v>
      </c>
      <c r="Q93" s="31"/>
      <c r="R93" s="64"/>
      <c r="S93" s="173"/>
      <c r="T93" s="31"/>
      <c r="U93" s="64"/>
    </row>
    <row r="94" spans="1:21" ht="15" customHeight="1" x14ac:dyDescent="0.25">
      <c r="A94" s="27"/>
      <c r="B94" s="26"/>
      <c r="C94" s="85"/>
      <c r="D94" s="31"/>
      <c r="E94" s="31"/>
      <c r="F94" s="21"/>
      <c r="G94" s="26"/>
      <c r="H94" s="21"/>
      <c r="I94" s="29"/>
      <c r="J94" s="27"/>
      <c r="K94" s="21"/>
      <c r="L94" s="21"/>
      <c r="M94" s="21"/>
      <c r="N94" s="21"/>
      <c r="O94" s="21"/>
      <c r="P94" s="101"/>
      <c r="Q94" s="31"/>
      <c r="R94" s="64"/>
      <c r="S94" s="173"/>
      <c r="T94" s="31"/>
      <c r="U94" s="64"/>
    </row>
    <row r="95" spans="1:21" ht="15" customHeight="1" x14ac:dyDescent="0.25">
      <c r="A95" s="27"/>
      <c r="B95" s="26"/>
      <c r="C95" s="85"/>
      <c r="D95" s="31"/>
      <c r="E95" s="31"/>
      <c r="F95" s="21"/>
      <c r="G95" s="26"/>
      <c r="H95" s="21"/>
      <c r="I95" s="29"/>
      <c r="J95" s="27"/>
      <c r="K95" s="21"/>
      <c r="L95" s="21"/>
      <c r="M95" s="21"/>
      <c r="N95" s="21"/>
      <c r="O95" s="21"/>
      <c r="P95" s="101"/>
      <c r="Q95" s="31"/>
      <c r="R95" s="64"/>
      <c r="S95" s="173"/>
      <c r="T95" s="31"/>
      <c r="U95" s="64"/>
    </row>
    <row r="96" spans="1:21" ht="15" customHeight="1" x14ac:dyDescent="0.25">
      <c r="A96" s="27"/>
      <c r="B96" s="26"/>
      <c r="C96" s="85"/>
      <c r="D96" s="31"/>
      <c r="E96" s="31"/>
      <c r="F96" s="21"/>
      <c r="G96" s="26"/>
      <c r="H96" s="21"/>
      <c r="I96" s="29"/>
      <c r="J96" s="27"/>
      <c r="K96" s="21"/>
      <c r="L96" s="21"/>
      <c r="M96" s="21"/>
      <c r="N96" s="21"/>
      <c r="O96" s="21"/>
      <c r="P96" s="101"/>
      <c r="Q96" s="31"/>
      <c r="R96" s="64"/>
      <c r="S96" s="173"/>
      <c r="T96" s="31"/>
      <c r="U96" s="64"/>
    </row>
    <row r="97" spans="1:21" ht="15" customHeight="1" x14ac:dyDescent="0.25">
      <c r="A97" s="27"/>
      <c r="B97" s="26"/>
      <c r="C97" s="85"/>
      <c r="D97" s="31"/>
      <c r="E97" s="31"/>
      <c r="F97" s="21"/>
      <c r="G97" s="26"/>
      <c r="H97" s="21"/>
      <c r="I97" s="29"/>
      <c r="J97" s="27"/>
      <c r="K97" s="21"/>
      <c r="L97" s="21"/>
      <c r="M97" s="21"/>
      <c r="N97" s="21"/>
      <c r="O97" s="21"/>
      <c r="P97" s="101"/>
      <c r="Q97" s="31"/>
      <c r="R97" s="64"/>
      <c r="S97" s="173"/>
      <c r="T97" s="31"/>
      <c r="U97" s="64"/>
    </row>
    <row r="98" spans="1:21" ht="15" customHeight="1" x14ac:dyDescent="0.25">
      <c r="A98" s="27"/>
      <c r="B98" s="26"/>
      <c r="C98" s="85"/>
      <c r="D98" s="31"/>
      <c r="E98" s="31"/>
      <c r="F98" s="21"/>
      <c r="G98" s="26"/>
      <c r="H98" s="21"/>
      <c r="I98" s="29"/>
      <c r="J98" s="27"/>
      <c r="K98" s="21"/>
      <c r="L98" s="21"/>
      <c r="M98" s="21"/>
      <c r="N98" s="21"/>
      <c r="O98" s="21"/>
      <c r="P98" s="101"/>
      <c r="Q98" s="31"/>
      <c r="R98" s="64"/>
      <c r="S98" s="173"/>
      <c r="T98" s="31"/>
      <c r="U98" s="64"/>
    </row>
    <row r="99" spans="1:21" ht="15" customHeight="1" x14ac:dyDescent="0.25">
      <c r="A99" s="27"/>
      <c r="B99" s="26"/>
      <c r="C99" s="85"/>
      <c r="D99" s="31"/>
      <c r="E99" s="31"/>
      <c r="F99" s="21"/>
      <c r="G99" s="26"/>
      <c r="H99" s="21"/>
      <c r="I99" s="29"/>
      <c r="J99" s="27"/>
      <c r="K99" s="21"/>
      <c r="L99" s="21"/>
      <c r="M99" s="21"/>
      <c r="N99" s="21"/>
      <c r="O99" s="21"/>
      <c r="P99" s="101"/>
      <c r="Q99" s="31"/>
      <c r="R99" s="64"/>
      <c r="S99" s="173"/>
      <c r="T99" s="31"/>
      <c r="U99" s="64"/>
    </row>
    <row r="100" spans="1:21" ht="15" customHeight="1" x14ac:dyDescent="0.25">
      <c r="A100" s="27"/>
      <c r="B100" s="26"/>
      <c r="C100" s="85"/>
      <c r="D100" s="31"/>
      <c r="E100" s="31"/>
      <c r="F100" s="21"/>
      <c r="G100" s="26"/>
      <c r="H100" s="21"/>
      <c r="I100" s="29"/>
      <c r="J100" s="27"/>
      <c r="K100" s="21"/>
      <c r="L100" s="21"/>
      <c r="M100" s="21"/>
      <c r="N100" s="21"/>
      <c r="O100" s="21"/>
      <c r="P100" s="101"/>
      <c r="Q100" s="31"/>
      <c r="R100" s="64"/>
      <c r="S100" s="173"/>
      <c r="T100" s="31"/>
      <c r="U100" s="64"/>
    </row>
  </sheetData>
  <mergeCells count="16">
    <mergeCell ref="A1:U1"/>
    <mergeCell ref="A2:B2"/>
    <mergeCell ref="A4:I4"/>
    <mergeCell ref="J4:P4"/>
    <mergeCell ref="Q4:R4"/>
    <mergeCell ref="T4:U4"/>
    <mergeCell ref="I5:I6"/>
    <mergeCell ref="J5:L5"/>
    <mergeCell ref="M5:O5"/>
    <mergeCell ref="P5:P6"/>
    <mergeCell ref="A5:A6"/>
    <mergeCell ref="B5:B6"/>
    <mergeCell ref="C5:C6"/>
    <mergeCell ref="F5:F6"/>
    <mergeCell ref="G5:G6"/>
    <mergeCell ref="H5:H6"/>
  </mergeCells>
  <phoneticPr fontId="31" type="noConversion"/>
  <dataValidations count="1">
    <dataValidation type="list" allowBlank="1" showInputMessage="1" showErrorMessage="1" sqref="F7:F9" xr:uid="{7269E1EE-73C7-4E33-B209-061197366531}">
      <formula1>#REF!</formula1>
    </dataValidation>
  </dataValidation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CODES!$B$34:$B$38</xm:f>
          </x14:formula1>
          <xm:sqref>F10:F100</xm:sqref>
        </x14:dataValidation>
        <x14:dataValidation type="list" allowBlank="1" showInputMessage="1" showErrorMessage="1" xr:uid="{00000000-0002-0000-0000-000001000000}">
          <x14:formula1>
            <xm:f>CODES!$B$59:$B$74</xm:f>
          </x14:formula1>
          <xm:sqref>G7:H100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59999389629810485"/>
  </sheetPr>
  <dimension ref="A1:AS100"/>
  <sheetViews>
    <sheetView topLeftCell="A16" zoomScale="70" zoomScaleNormal="70" workbookViewId="0">
      <selection activeCell="H47" sqref="H47"/>
    </sheetView>
  </sheetViews>
  <sheetFormatPr defaultRowHeight="15" x14ac:dyDescent="0.25"/>
  <sheetData>
    <row r="1" spans="1:45" ht="22.5" customHeight="1" x14ac:dyDescent="0.25">
      <c r="A1" s="211" t="s">
        <v>119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1"/>
      <c r="W1" s="211"/>
      <c r="X1" s="186"/>
      <c r="Y1" s="186"/>
      <c r="Z1" s="186"/>
      <c r="AA1" s="186"/>
      <c r="AB1" s="186"/>
      <c r="AC1" s="136"/>
      <c r="AD1" s="136"/>
      <c r="AE1" s="186"/>
      <c r="AF1" s="186"/>
      <c r="AG1" s="186"/>
      <c r="AH1" s="186"/>
      <c r="AI1" s="186"/>
      <c r="AJ1" s="186"/>
      <c r="AK1" s="76"/>
    </row>
    <row r="2" spans="1:45" ht="22.5" customHeight="1" x14ac:dyDescent="0.25">
      <c r="A2" s="212"/>
      <c r="B2" s="212"/>
      <c r="C2" s="159"/>
      <c r="D2" s="159"/>
      <c r="R2" s="1"/>
      <c r="S2" s="1"/>
      <c r="V2" s="1"/>
      <c r="Z2" s="91"/>
      <c r="AA2" s="92"/>
      <c r="AB2" s="92"/>
      <c r="AC2" s="82"/>
      <c r="AD2" s="82"/>
    </row>
    <row r="3" spans="1:45" ht="22.5" customHeight="1" thickBot="1" x14ac:dyDescent="0.3">
      <c r="R3" s="1"/>
      <c r="S3" s="1"/>
      <c r="V3" s="1"/>
      <c r="Z3" s="92"/>
      <c r="AA3" s="92"/>
      <c r="AB3" s="91"/>
      <c r="AC3" s="82"/>
      <c r="AD3" s="82"/>
    </row>
    <row r="4" spans="1:45" ht="30" customHeight="1" thickBot="1" x14ac:dyDescent="0.3">
      <c r="A4" s="216" t="s">
        <v>70</v>
      </c>
      <c r="B4" s="222"/>
      <c r="C4" s="222"/>
      <c r="D4" s="222"/>
      <c r="E4" s="222"/>
      <c r="F4" s="222"/>
      <c r="G4" s="222"/>
      <c r="H4" s="217"/>
      <c r="I4" s="185" t="s">
        <v>275</v>
      </c>
      <c r="J4" s="213" t="s">
        <v>274</v>
      </c>
      <c r="K4" s="214"/>
      <c r="L4" s="214"/>
      <c r="M4" s="214"/>
      <c r="N4" s="214"/>
      <c r="O4" s="214"/>
      <c r="P4" s="214"/>
      <c r="Q4" s="214"/>
      <c r="R4" s="214"/>
      <c r="S4" s="215"/>
      <c r="T4" s="214" t="s">
        <v>127</v>
      </c>
      <c r="U4" s="214"/>
      <c r="V4" s="214"/>
      <c r="W4" s="215"/>
      <c r="X4" s="216" t="s">
        <v>188</v>
      </c>
      <c r="Y4" s="222"/>
      <c r="Z4" s="216" t="s">
        <v>272</v>
      </c>
      <c r="AA4" s="222"/>
      <c r="AB4" s="222"/>
      <c r="AC4" s="222"/>
      <c r="AD4" s="217"/>
      <c r="AE4" s="216" t="s">
        <v>191</v>
      </c>
      <c r="AF4" s="222"/>
      <c r="AG4" s="222"/>
      <c r="AH4" s="222"/>
      <c r="AI4" s="222"/>
      <c r="AJ4" s="217"/>
      <c r="AK4" s="216" t="s">
        <v>147</v>
      </c>
      <c r="AL4" s="222"/>
      <c r="AM4" s="216" t="s">
        <v>152</v>
      </c>
      <c r="AN4" s="217"/>
    </row>
    <row r="5" spans="1:45" ht="45" customHeight="1" x14ac:dyDescent="0.25">
      <c r="A5" s="204" t="s">
        <v>71</v>
      </c>
      <c r="B5" s="205" t="s">
        <v>72</v>
      </c>
      <c r="C5" s="187" t="s">
        <v>78</v>
      </c>
      <c r="D5" s="187" t="s">
        <v>80</v>
      </c>
      <c r="E5" s="209" t="s">
        <v>155</v>
      </c>
      <c r="F5" s="205" t="s">
        <v>285</v>
      </c>
      <c r="G5" s="205" t="s">
        <v>286</v>
      </c>
      <c r="H5" s="218" t="s">
        <v>3</v>
      </c>
      <c r="I5" s="51" t="s">
        <v>21</v>
      </c>
      <c r="J5" s="121" t="s">
        <v>146</v>
      </c>
      <c r="K5" s="73" t="s">
        <v>120</v>
      </c>
      <c r="L5" s="73" t="s">
        <v>121</v>
      </c>
      <c r="M5" s="73" t="s">
        <v>122</v>
      </c>
      <c r="N5" s="73" t="s">
        <v>123</v>
      </c>
      <c r="O5" s="73" t="s">
        <v>124</v>
      </c>
      <c r="P5" s="73" t="s">
        <v>125</v>
      </c>
      <c r="Q5" s="73" t="s">
        <v>126</v>
      </c>
      <c r="R5" s="209" t="s">
        <v>167</v>
      </c>
      <c r="S5" s="218" t="s">
        <v>168</v>
      </c>
      <c r="T5" s="121" t="s">
        <v>131</v>
      </c>
      <c r="U5" s="73" t="s">
        <v>130</v>
      </c>
      <c r="V5" s="187" t="s">
        <v>129</v>
      </c>
      <c r="W5" s="220" t="s">
        <v>128</v>
      </c>
      <c r="X5" s="121" t="s">
        <v>164</v>
      </c>
      <c r="Y5" s="111" t="s">
        <v>189</v>
      </c>
      <c r="Z5" s="165" t="s">
        <v>269</v>
      </c>
      <c r="AA5" s="93" t="s">
        <v>270</v>
      </c>
      <c r="AB5" s="139" t="s">
        <v>271</v>
      </c>
      <c r="AC5" s="137" t="s">
        <v>267</v>
      </c>
      <c r="AD5" s="166" t="s">
        <v>268</v>
      </c>
      <c r="AE5" s="121" t="s">
        <v>197</v>
      </c>
      <c r="AF5" s="120" t="s">
        <v>196</v>
      </c>
      <c r="AG5" s="51" t="s">
        <v>193</v>
      </c>
      <c r="AH5" s="51" t="s">
        <v>192</v>
      </c>
      <c r="AI5" s="51" t="s">
        <v>195</v>
      </c>
      <c r="AJ5" s="52" t="s">
        <v>194</v>
      </c>
      <c r="AK5" s="121" t="s">
        <v>148</v>
      </c>
      <c r="AL5" s="77" t="s">
        <v>149</v>
      </c>
      <c r="AM5" s="75" t="s">
        <v>153</v>
      </c>
      <c r="AN5" s="220" t="s">
        <v>152</v>
      </c>
    </row>
    <row r="6" spans="1:45" ht="18" customHeight="1" thickBot="1" x14ac:dyDescent="0.3">
      <c r="A6" s="223"/>
      <c r="B6" s="224"/>
      <c r="C6" s="192" t="s">
        <v>79</v>
      </c>
      <c r="D6" s="192" t="s">
        <v>79</v>
      </c>
      <c r="E6" s="225"/>
      <c r="F6" s="224"/>
      <c r="G6" s="224"/>
      <c r="H6" s="226"/>
      <c r="I6" s="45" t="s">
        <v>89</v>
      </c>
      <c r="J6" s="122" t="s">
        <v>89</v>
      </c>
      <c r="K6" s="74" t="s">
        <v>89</v>
      </c>
      <c r="L6" s="74" t="s">
        <v>89</v>
      </c>
      <c r="M6" s="74" t="s">
        <v>89</v>
      </c>
      <c r="N6" s="74" t="s">
        <v>89</v>
      </c>
      <c r="O6" s="74" t="s">
        <v>145</v>
      </c>
      <c r="P6" s="74" t="s">
        <v>145</v>
      </c>
      <c r="Q6" s="74" t="s">
        <v>145</v>
      </c>
      <c r="R6" s="210"/>
      <c r="S6" s="219"/>
      <c r="T6" s="122" t="s">
        <v>89</v>
      </c>
      <c r="U6" s="74" t="s">
        <v>89</v>
      </c>
      <c r="V6" s="188" t="s">
        <v>89</v>
      </c>
      <c r="W6" s="221"/>
      <c r="X6" s="53" t="s">
        <v>166</v>
      </c>
      <c r="Y6" s="112" t="s">
        <v>89</v>
      </c>
      <c r="Z6" s="167" t="s">
        <v>81</v>
      </c>
      <c r="AA6" s="94" t="s">
        <v>81</v>
      </c>
      <c r="AB6" s="140" t="s">
        <v>117</v>
      </c>
      <c r="AC6" s="141" t="s">
        <v>81</v>
      </c>
      <c r="AD6" s="168" t="s">
        <v>81</v>
      </c>
      <c r="AE6" s="122" t="s">
        <v>81</v>
      </c>
      <c r="AF6" s="53" t="s">
        <v>117</v>
      </c>
      <c r="AG6" s="53" t="s">
        <v>81</v>
      </c>
      <c r="AH6" s="53"/>
      <c r="AI6" s="53"/>
      <c r="AJ6" s="54"/>
      <c r="AK6" s="122" t="s">
        <v>150</v>
      </c>
      <c r="AL6" s="80" t="s">
        <v>151</v>
      </c>
      <c r="AM6" s="122" t="s">
        <v>117</v>
      </c>
      <c r="AN6" s="221"/>
    </row>
    <row r="7" spans="1:45" x14ac:dyDescent="0.25">
      <c r="A7" s="32" t="s">
        <v>287</v>
      </c>
      <c r="B7" s="181" t="s">
        <v>288</v>
      </c>
      <c r="C7" s="242">
        <v>0.3</v>
      </c>
      <c r="D7" s="242">
        <v>0.6</v>
      </c>
      <c r="E7" s="70" t="s">
        <v>254</v>
      </c>
      <c r="F7" s="33" t="s">
        <v>47</v>
      </c>
      <c r="G7" s="160" t="s">
        <v>49</v>
      </c>
      <c r="H7" s="34"/>
      <c r="I7" s="65">
        <v>14.9</v>
      </c>
      <c r="J7" s="65"/>
      <c r="K7" s="171"/>
      <c r="L7" s="62"/>
      <c r="M7" s="62"/>
      <c r="N7" s="62"/>
      <c r="O7" s="62"/>
      <c r="P7" s="70"/>
      <c r="Q7" s="70"/>
      <c r="R7" s="239" t="e">
        <f t="shared" ref="R7:R9" si="0">IF(O7="-","-",Q7/O7)</f>
        <v>#DIV/0!</v>
      </c>
      <c r="S7" s="240" t="e">
        <f t="shared" ref="S7:S9" si="1">IF(O7="-","-",(P7^2)/(O7*Q7))</f>
        <v>#DIV/0!</v>
      </c>
      <c r="T7" s="62"/>
      <c r="U7" s="62"/>
      <c r="V7" s="172"/>
      <c r="W7" s="89"/>
      <c r="X7" s="114"/>
      <c r="Y7" s="115"/>
      <c r="Z7" s="169"/>
      <c r="AA7" s="62"/>
      <c r="AB7" s="62"/>
      <c r="AC7" s="62"/>
      <c r="AD7" s="104"/>
      <c r="AE7" s="114"/>
      <c r="AF7" s="118"/>
      <c r="AG7" s="118"/>
      <c r="AH7" s="118"/>
      <c r="AI7" s="118"/>
      <c r="AJ7" s="133"/>
      <c r="AK7" s="65"/>
      <c r="AL7" s="70"/>
      <c r="AM7" s="65"/>
      <c r="AN7" s="104"/>
      <c r="AP7" t="str">
        <f>IF(ISBLANK(J7),"",1)</f>
        <v/>
      </c>
      <c r="AQ7" t="str">
        <f>IF(ISBLANK(B7),"",B7&amp;"-"&amp;AP7)</f>
        <v>SA-01-</v>
      </c>
    </row>
    <row r="8" spans="1:45" x14ac:dyDescent="0.25">
      <c r="A8" s="27" t="s">
        <v>289</v>
      </c>
      <c r="B8" s="162" t="s">
        <v>288</v>
      </c>
      <c r="C8" s="241">
        <v>0.6</v>
      </c>
      <c r="D8" s="241">
        <v>0.9</v>
      </c>
      <c r="E8" s="71" t="s">
        <v>254</v>
      </c>
      <c r="F8" s="21" t="s">
        <v>47</v>
      </c>
      <c r="G8" s="151" t="s">
        <v>49</v>
      </c>
      <c r="H8" s="28"/>
      <c r="I8" s="66">
        <v>8.6</v>
      </c>
      <c r="J8" s="66"/>
      <c r="K8" s="31"/>
      <c r="L8" s="63"/>
      <c r="M8" s="63"/>
      <c r="N8" s="63"/>
      <c r="O8" s="63"/>
      <c r="P8" s="71"/>
      <c r="Q8" s="71"/>
      <c r="R8" s="239" t="e">
        <f t="shared" si="0"/>
        <v>#DIV/0!</v>
      </c>
      <c r="S8" s="240" t="e">
        <f t="shared" si="1"/>
        <v>#DIV/0!</v>
      </c>
      <c r="T8" s="63"/>
      <c r="U8" s="63"/>
      <c r="V8" s="106"/>
      <c r="W8" s="90"/>
      <c r="X8" s="116"/>
      <c r="Y8" s="117"/>
      <c r="Z8" s="170"/>
      <c r="AA8" s="63"/>
      <c r="AB8" s="63"/>
      <c r="AC8" s="63"/>
      <c r="AD8" s="64"/>
      <c r="AE8" s="116"/>
      <c r="AF8" s="119"/>
      <c r="AG8" s="119"/>
      <c r="AH8" s="119"/>
      <c r="AI8" s="119"/>
      <c r="AJ8" s="134"/>
      <c r="AK8" s="66"/>
      <c r="AL8" s="71"/>
      <c r="AM8" s="66"/>
      <c r="AN8" s="64"/>
      <c r="AP8" t="e">
        <f>IF(ISBLANK(B8),"",IF(B8=B7,AP7+1,1))</f>
        <v>#VALUE!</v>
      </c>
      <c r="AQ8" t="e">
        <f>IF(ISBLANK(B8),"",B8&amp;"-"&amp;AP8)</f>
        <v>#VALUE!</v>
      </c>
      <c r="AS8" s="55"/>
    </row>
    <row r="9" spans="1:45" x14ac:dyDescent="0.25">
      <c r="A9" s="27" t="s">
        <v>289</v>
      </c>
      <c r="B9" s="162" t="s">
        <v>290</v>
      </c>
      <c r="C9" s="241">
        <v>1.2</v>
      </c>
      <c r="D9" s="241">
        <v>1.5</v>
      </c>
      <c r="E9" s="71" t="s">
        <v>254</v>
      </c>
      <c r="F9" s="21" t="s">
        <v>49</v>
      </c>
      <c r="G9" s="151" t="s">
        <v>47</v>
      </c>
      <c r="H9" s="28"/>
      <c r="I9" s="66">
        <v>12.6</v>
      </c>
      <c r="J9" s="66"/>
      <c r="K9" s="31"/>
      <c r="L9" s="63"/>
      <c r="M9" s="63"/>
      <c r="N9" s="63"/>
      <c r="O9" s="63"/>
      <c r="P9" s="71"/>
      <c r="Q9" s="71"/>
      <c r="R9" s="239" t="e">
        <f t="shared" si="0"/>
        <v>#DIV/0!</v>
      </c>
      <c r="S9" s="240" t="e">
        <f t="shared" si="1"/>
        <v>#DIV/0!</v>
      </c>
      <c r="T9" s="63"/>
      <c r="U9" s="63"/>
      <c r="V9" s="106"/>
      <c r="W9" s="90"/>
      <c r="X9" s="116"/>
      <c r="Y9" s="117"/>
      <c r="Z9" s="170"/>
      <c r="AA9" s="63"/>
      <c r="AB9" s="63"/>
      <c r="AC9" s="63"/>
      <c r="AD9" s="64"/>
      <c r="AE9" s="116"/>
      <c r="AF9" s="119"/>
      <c r="AG9" s="119"/>
      <c r="AH9" s="119"/>
      <c r="AI9" s="119"/>
      <c r="AJ9" s="134"/>
      <c r="AK9" s="66"/>
      <c r="AL9" s="71"/>
      <c r="AM9" s="66"/>
      <c r="AN9" s="64"/>
      <c r="AP9">
        <f t="shared" ref="AP9:AP72" si="2">IF(ISBLANK(B9),"",IF(B9=B8,AP8+1,1))</f>
        <v>1</v>
      </c>
      <c r="AQ9" t="str">
        <f t="shared" ref="AQ9:AQ72" si="3">IF(ISBLANK(B9),"",B9&amp;"-"&amp;AP9)</f>
        <v>SA-02-1</v>
      </c>
    </row>
    <row r="10" spans="1:45" x14ac:dyDescent="0.25">
      <c r="A10" s="27" t="s">
        <v>289</v>
      </c>
      <c r="B10" s="162" t="s">
        <v>290</v>
      </c>
      <c r="C10" s="241">
        <v>1.2</v>
      </c>
      <c r="D10" s="241">
        <v>1.5</v>
      </c>
      <c r="E10" s="71" t="s">
        <v>255</v>
      </c>
      <c r="F10" s="21" t="s">
        <v>49</v>
      </c>
      <c r="G10" s="151" t="s">
        <v>47</v>
      </c>
      <c r="H10" s="28" t="s">
        <v>297</v>
      </c>
      <c r="I10" s="66"/>
      <c r="J10" s="66">
        <v>0</v>
      </c>
      <c r="K10" s="31">
        <v>55</v>
      </c>
      <c r="L10" s="63">
        <v>31</v>
      </c>
      <c r="M10" s="63"/>
      <c r="N10" s="63"/>
      <c r="O10" s="238" t="s">
        <v>295</v>
      </c>
      <c r="P10" s="71">
        <v>1.5</v>
      </c>
      <c r="Q10" s="71">
        <v>15</v>
      </c>
      <c r="R10" s="239" t="str">
        <f>IF(O10="-","-",Q10/O10)</f>
        <v>-</v>
      </c>
      <c r="S10" s="240" t="str">
        <f>IF(O10="-","-",(P10^2)/(O10*Q10))</f>
        <v>-</v>
      </c>
      <c r="T10" s="63"/>
      <c r="U10" s="63"/>
      <c r="V10" s="106"/>
      <c r="W10" s="90"/>
      <c r="X10" s="116"/>
      <c r="Y10" s="117"/>
      <c r="Z10" s="170"/>
      <c r="AA10" s="63"/>
      <c r="AB10" s="63"/>
      <c r="AC10" s="63"/>
      <c r="AD10" s="64"/>
      <c r="AE10" s="116"/>
      <c r="AF10" s="119"/>
      <c r="AG10" s="119"/>
      <c r="AH10" s="119"/>
      <c r="AI10" s="119"/>
      <c r="AJ10" s="134"/>
      <c r="AK10" s="66"/>
      <c r="AL10" s="71"/>
      <c r="AM10" s="66"/>
      <c r="AN10" s="64"/>
      <c r="AP10">
        <f t="shared" si="2"/>
        <v>2</v>
      </c>
      <c r="AQ10" t="str">
        <f t="shared" si="3"/>
        <v>SA-02-2</v>
      </c>
    </row>
    <row r="11" spans="1:45" x14ac:dyDescent="0.25">
      <c r="A11" s="27" t="s">
        <v>291</v>
      </c>
      <c r="B11" s="162" t="s">
        <v>288</v>
      </c>
      <c r="C11" s="241">
        <v>0.3</v>
      </c>
      <c r="D11" s="241">
        <v>0.6</v>
      </c>
      <c r="E11" s="71" t="s">
        <v>254</v>
      </c>
      <c r="F11" s="21" t="s">
        <v>47</v>
      </c>
      <c r="G11" s="151" t="s">
        <v>49</v>
      </c>
      <c r="H11" s="28"/>
      <c r="I11" s="66">
        <v>10.6</v>
      </c>
      <c r="J11" s="66"/>
      <c r="K11" s="31"/>
      <c r="L11" s="63"/>
      <c r="M11" s="63"/>
      <c r="N11" s="63"/>
      <c r="O11" s="63"/>
      <c r="P11" s="71"/>
      <c r="Q11" s="71"/>
      <c r="R11" s="239" t="e">
        <f t="shared" ref="R11:R23" si="4">IF(O11="-","-",Q11/O11)</f>
        <v>#DIV/0!</v>
      </c>
      <c r="S11" s="240" t="e">
        <f t="shared" ref="S11:S23" si="5">IF(O11="-","-",(P11^2)/(O11*Q11))</f>
        <v>#DIV/0!</v>
      </c>
      <c r="T11" s="63"/>
      <c r="U11" s="63"/>
      <c r="V11" s="106"/>
      <c r="W11" s="90"/>
      <c r="X11" s="116"/>
      <c r="Y11" s="117"/>
      <c r="Z11" s="170"/>
      <c r="AA11" s="63"/>
      <c r="AB11" s="63"/>
      <c r="AC11" s="63"/>
      <c r="AD11" s="64"/>
      <c r="AE11" s="116"/>
      <c r="AF11" s="119"/>
      <c r="AG11" s="119"/>
      <c r="AH11" s="119"/>
      <c r="AI11" s="119"/>
      <c r="AJ11" s="134"/>
      <c r="AK11" s="66"/>
      <c r="AL11" s="71"/>
      <c r="AM11" s="66"/>
      <c r="AN11" s="64"/>
      <c r="AP11">
        <f t="shared" si="2"/>
        <v>1</v>
      </c>
      <c r="AQ11" t="str">
        <f t="shared" si="3"/>
        <v>SA-01-1</v>
      </c>
    </row>
    <row r="12" spans="1:45" x14ac:dyDescent="0.25">
      <c r="A12" s="27" t="s">
        <v>292</v>
      </c>
      <c r="B12" s="162" t="s">
        <v>288</v>
      </c>
      <c r="C12" s="241">
        <v>0.3</v>
      </c>
      <c r="D12" s="241">
        <v>0.6</v>
      </c>
      <c r="E12" s="71" t="s">
        <v>254</v>
      </c>
      <c r="F12" s="21" t="s">
        <v>49</v>
      </c>
      <c r="G12" s="151" t="s">
        <v>47</v>
      </c>
      <c r="H12" s="28"/>
      <c r="I12" s="66">
        <v>8.6999999999999993</v>
      </c>
      <c r="J12" s="66"/>
      <c r="K12" s="31"/>
      <c r="L12" s="63"/>
      <c r="M12" s="63"/>
      <c r="N12" s="63"/>
      <c r="O12" s="63"/>
      <c r="P12" s="71"/>
      <c r="Q12" s="71"/>
      <c r="R12" s="239" t="e">
        <f t="shared" si="4"/>
        <v>#DIV/0!</v>
      </c>
      <c r="S12" s="240" t="e">
        <f t="shared" si="5"/>
        <v>#DIV/0!</v>
      </c>
      <c r="T12" s="63"/>
      <c r="U12" s="63"/>
      <c r="V12" s="106"/>
      <c r="W12" s="90"/>
      <c r="X12" s="116"/>
      <c r="Y12" s="117"/>
      <c r="Z12" s="170"/>
      <c r="AA12" s="63"/>
      <c r="AB12" s="63"/>
      <c r="AC12" s="63"/>
      <c r="AD12" s="64"/>
      <c r="AE12" s="116"/>
      <c r="AF12" s="119"/>
      <c r="AG12" s="119"/>
      <c r="AH12" s="119"/>
      <c r="AI12" s="119"/>
      <c r="AJ12" s="134"/>
      <c r="AK12" s="66"/>
      <c r="AL12" s="71"/>
      <c r="AM12" s="66"/>
      <c r="AN12" s="64"/>
      <c r="AP12">
        <f t="shared" si="2"/>
        <v>2</v>
      </c>
      <c r="AQ12" t="str">
        <f t="shared" si="3"/>
        <v>SA-01-2</v>
      </c>
    </row>
    <row r="13" spans="1:45" x14ac:dyDescent="0.25">
      <c r="A13" s="27" t="s">
        <v>293</v>
      </c>
      <c r="B13" s="162" t="s">
        <v>288</v>
      </c>
      <c r="C13" s="241">
        <v>0.6</v>
      </c>
      <c r="D13" s="241">
        <v>0.9</v>
      </c>
      <c r="E13" s="71" t="s">
        <v>254</v>
      </c>
      <c r="F13" s="21" t="s">
        <v>49</v>
      </c>
      <c r="G13" s="151" t="s">
        <v>47</v>
      </c>
      <c r="H13" s="28"/>
      <c r="I13" s="66">
        <v>20.399999999999999</v>
      </c>
      <c r="J13" s="66"/>
      <c r="K13" s="31"/>
      <c r="L13" s="63"/>
      <c r="M13" s="63"/>
      <c r="N13" s="63"/>
      <c r="O13" s="63"/>
      <c r="P13" s="71"/>
      <c r="Q13" s="71"/>
      <c r="R13" s="239" t="e">
        <f t="shared" si="4"/>
        <v>#DIV/0!</v>
      </c>
      <c r="S13" s="240" t="e">
        <f t="shared" si="5"/>
        <v>#DIV/0!</v>
      </c>
      <c r="T13" s="63"/>
      <c r="U13" s="63"/>
      <c r="V13" s="106"/>
      <c r="W13" s="90"/>
      <c r="X13" s="116"/>
      <c r="Y13" s="117"/>
      <c r="Z13" s="170"/>
      <c r="AA13" s="63"/>
      <c r="AB13" s="63"/>
      <c r="AC13" s="63"/>
      <c r="AD13" s="64"/>
      <c r="AE13" s="116"/>
      <c r="AF13" s="119"/>
      <c r="AG13" s="119"/>
      <c r="AH13" s="119"/>
      <c r="AI13" s="119"/>
      <c r="AJ13" s="134"/>
      <c r="AK13" s="66"/>
      <c r="AL13" s="71"/>
      <c r="AM13" s="66"/>
      <c r="AN13" s="64"/>
      <c r="AP13">
        <f t="shared" si="2"/>
        <v>3</v>
      </c>
      <c r="AQ13" t="str">
        <f t="shared" si="3"/>
        <v>SA-01-3</v>
      </c>
    </row>
    <row r="14" spans="1:45" x14ac:dyDescent="0.25">
      <c r="A14" s="27" t="s">
        <v>293</v>
      </c>
      <c r="B14" s="162" t="s">
        <v>288</v>
      </c>
      <c r="C14" s="241">
        <v>0.6</v>
      </c>
      <c r="D14" s="241">
        <v>0.9</v>
      </c>
      <c r="E14" s="71" t="s">
        <v>255</v>
      </c>
      <c r="F14" s="21" t="s">
        <v>49</v>
      </c>
      <c r="G14" s="151" t="s">
        <v>47</v>
      </c>
      <c r="H14" s="28" t="s">
        <v>297</v>
      </c>
      <c r="I14" s="66">
        <v>20.399999999999999</v>
      </c>
      <c r="J14" s="66">
        <v>0</v>
      </c>
      <c r="K14" s="31">
        <v>58</v>
      </c>
      <c r="L14" s="63">
        <v>28</v>
      </c>
      <c r="M14" s="63"/>
      <c r="N14" s="63"/>
      <c r="O14" s="238" t="s">
        <v>295</v>
      </c>
      <c r="P14" s="71">
        <v>1.7</v>
      </c>
      <c r="Q14" s="71">
        <v>12</v>
      </c>
      <c r="R14" s="239" t="str">
        <f t="shared" si="4"/>
        <v>-</v>
      </c>
      <c r="S14" s="240" t="str">
        <f t="shared" si="5"/>
        <v>-</v>
      </c>
      <c r="T14" s="63"/>
      <c r="U14" s="63"/>
      <c r="V14" s="106"/>
      <c r="W14" s="90"/>
      <c r="X14" s="116"/>
      <c r="Y14" s="117"/>
      <c r="Z14" s="170"/>
      <c r="AA14" s="63"/>
      <c r="AB14" s="63"/>
      <c r="AC14" s="63"/>
      <c r="AD14" s="64"/>
      <c r="AE14" s="116"/>
      <c r="AF14" s="119"/>
      <c r="AG14" s="119"/>
      <c r="AH14" s="119"/>
      <c r="AI14" s="119"/>
      <c r="AJ14" s="134"/>
      <c r="AK14" s="66"/>
      <c r="AL14" s="71"/>
      <c r="AM14" s="66"/>
      <c r="AN14" s="64"/>
      <c r="AP14">
        <f t="shared" si="2"/>
        <v>4</v>
      </c>
      <c r="AQ14" t="str">
        <f t="shared" si="3"/>
        <v>SA-01-4</v>
      </c>
    </row>
    <row r="15" spans="1:45" x14ac:dyDescent="0.25">
      <c r="A15" s="27" t="s">
        <v>293</v>
      </c>
      <c r="B15" s="162" t="s">
        <v>294</v>
      </c>
      <c r="C15" s="241">
        <v>3</v>
      </c>
      <c r="D15" s="241">
        <v>3.3</v>
      </c>
      <c r="E15" s="71" t="s">
        <v>254</v>
      </c>
      <c r="F15" s="21" t="s">
        <v>49</v>
      </c>
      <c r="G15" s="151" t="s">
        <v>47</v>
      </c>
      <c r="H15" s="28"/>
      <c r="I15" s="66">
        <v>17.7</v>
      </c>
      <c r="J15" s="66"/>
      <c r="K15" s="31"/>
      <c r="L15" s="63"/>
      <c r="M15" s="63"/>
      <c r="N15" s="63"/>
      <c r="O15" s="63"/>
      <c r="P15" s="71"/>
      <c r="Q15" s="71"/>
      <c r="R15" s="239" t="e">
        <f t="shared" si="4"/>
        <v>#DIV/0!</v>
      </c>
      <c r="S15" s="240" t="e">
        <f t="shared" si="5"/>
        <v>#DIV/0!</v>
      </c>
      <c r="T15" s="63"/>
      <c r="U15" s="63"/>
      <c r="V15" s="106"/>
      <c r="W15" s="90"/>
      <c r="X15" s="116"/>
      <c r="Y15" s="117"/>
      <c r="Z15" s="170"/>
      <c r="AA15" s="63"/>
      <c r="AB15" s="63"/>
      <c r="AC15" s="63"/>
      <c r="AD15" s="64"/>
      <c r="AE15" s="116"/>
      <c r="AF15" s="119"/>
      <c r="AG15" s="119"/>
      <c r="AH15" s="119"/>
      <c r="AI15" s="119"/>
      <c r="AJ15" s="134"/>
      <c r="AK15" s="66"/>
      <c r="AL15" s="71"/>
      <c r="AM15" s="66"/>
      <c r="AN15" s="64"/>
      <c r="AP15">
        <f t="shared" si="2"/>
        <v>1</v>
      </c>
      <c r="AQ15" t="str">
        <f t="shared" si="3"/>
        <v>SA-03-1</v>
      </c>
    </row>
    <row r="16" spans="1:45" x14ac:dyDescent="0.25">
      <c r="A16" s="27" t="s">
        <v>293</v>
      </c>
      <c r="B16" s="162" t="s">
        <v>294</v>
      </c>
      <c r="C16" s="241">
        <v>3</v>
      </c>
      <c r="D16" s="241">
        <v>3.3</v>
      </c>
      <c r="E16" s="71" t="s">
        <v>255</v>
      </c>
      <c r="F16" s="21" t="s">
        <v>49</v>
      </c>
      <c r="G16" s="151" t="s">
        <v>47</v>
      </c>
      <c r="H16" s="28" t="s">
        <v>296</v>
      </c>
      <c r="I16" s="66"/>
      <c r="J16" s="66">
        <v>0</v>
      </c>
      <c r="K16" s="31">
        <v>45</v>
      </c>
      <c r="L16" s="63">
        <v>33</v>
      </c>
      <c r="M16" s="63"/>
      <c r="N16" s="63"/>
      <c r="O16" s="238" t="s">
        <v>295</v>
      </c>
      <c r="P16" s="71">
        <v>0.85</v>
      </c>
      <c r="Q16" s="71">
        <v>7</v>
      </c>
      <c r="R16" s="239" t="str">
        <f t="shared" si="4"/>
        <v>-</v>
      </c>
      <c r="S16" s="240" t="str">
        <f t="shared" si="5"/>
        <v>-</v>
      </c>
      <c r="T16" s="63"/>
      <c r="U16" s="63"/>
      <c r="V16" s="106"/>
      <c r="W16" s="90"/>
      <c r="X16" s="116"/>
      <c r="Y16" s="117"/>
      <c r="Z16" s="170"/>
      <c r="AA16" s="63"/>
      <c r="AB16" s="63"/>
      <c r="AC16" s="63"/>
      <c r="AD16" s="64"/>
      <c r="AE16" s="116"/>
      <c r="AF16" s="119"/>
      <c r="AG16" s="119"/>
      <c r="AH16" s="119"/>
      <c r="AI16" s="119"/>
      <c r="AJ16" s="134"/>
      <c r="AK16" s="66"/>
      <c r="AL16" s="71"/>
      <c r="AM16" s="66"/>
      <c r="AN16" s="64"/>
      <c r="AP16">
        <f t="shared" si="2"/>
        <v>2</v>
      </c>
      <c r="AQ16" t="str">
        <f t="shared" si="3"/>
        <v>SA-03-2</v>
      </c>
    </row>
    <row r="17" spans="1:43" x14ac:dyDescent="0.25">
      <c r="A17" s="27" t="s">
        <v>298</v>
      </c>
      <c r="B17" s="162" t="s">
        <v>290</v>
      </c>
      <c r="C17" s="241">
        <v>2.1</v>
      </c>
      <c r="D17" s="241">
        <v>2.4</v>
      </c>
      <c r="E17" s="71" t="s">
        <v>254</v>
      </c>
      <c r="F17" s="21" t="s">
        <v>49</v>
      </c>
      <c r="G17" s="151" t="s">
        <v>47</v>
      </c>
      <c r="H17" s="28"/>
      <c r="I17" s="66">
        <v>26.5</v>
      </c>
      <c r="J17" s="66"/>
      <c r="K17" s="31"/>
      <c r="L17" s="63"/>
      <c r="M17" s="63"/>
      <c r="N17" s="63"/>
      <c r="O17" s="63"/>
      <c r="P17" s="71"/>
      <c r="Q17" s="71"/>
      <c r="R17" s="239" t="e">
        <f t="shared" si="4"/>
        <v>#DIV/0!</v>
      </c>
      <c r="S17" s="240" t="e">
        <f t="shared" si="5"/>
        <v>#DIV/0!</v>
      </c>
      <c r="T17" s="63"/>
      <c r="U17" s="63"/>
      <c r="V17" s="106"/>
      <c r="W17" s="90"/>
      <c r="X17" s="116"/>
      <c r="Y17" s="117"/>
      <c r="Z17" s="170"/>
      <c r="AA17" s="63"/>
      <c r="AB17" s="63"/>
      <c r="AC17" s="63"/>
      <c r="AD17" s="64"/>
      <c r="AE17" s="116"/>
      <c r="AF17" s="119"/>
      <c r="AG17" s="119"/>
      <c r="AH17" s="119"/>
      <c r="AI17" s="119"/>
      <c r="AJ17" s="134"/>
      <c r="AK17" s="66"/>
      <c r="AL17" s="71"/>
      <c r="AM17" s="66"/>
      <c r="AN17" s="64"/>
      <c r="AP17">
        <f t="shared" si="2"/>
        <v>1</v>
      </c>
      <c r="AQ17" t="str">
        <f t="shared" si="3"/>
        <v>SA-02-1</v>
      </c>
    </row>
    <row r="18" spans="1:43" x14ac:dyDescent="0.25">
      <c r="A18" s="27" t="s">
        <v>298</v>
      </c>
      <c r="B18" s="162" t="s">
        <v>294</v>
      </c>
      <c r="C18" s="241">
        <v>3.4</v>
      </c>
      <c r="D18" s="241">
        <v>3.7</v>
      </c>
      <c r="E18" s="71" t="s">
        <v>254</v>
      </c>
      <c r="F18" s="21" t="s">
        <v>49</v>
      </c>
      <c r="G18" s="151" t="s">
        <v>47</v>
      </c>
      <c r="H18" s="28"/>
      <c r="I18" s="66">
        <v>15.9</v>
      </c>
      <c r="J18" s="66"/>
      <c r="K18" s="31"/>
      <c r="L18" s="63"/>
      <c r="M18" s="63"/>
      <c r="N18" s="63"/>
      <c r="O18" s="63"/>
      <c r="P18" s="71"/>
      <c r="Q18" s="71"/>
      <c r="R18" s="239" t="e">
        <f t="shared" si="4"/>
        <v>#DIV/0!</v>
      </c>
      <c r="S18" s="240" t="e">
        <f t="shared" si="5"/>
        <v>#DIV/0!</v>
      </c>
      <c r="T18" s="63"/>
      <c r="U18" s="63"/>
      <c r="V18" s="106"/>
      <c r="W18" s="90"/>
      <c r="X18" s="116"/>
      <c r="Y18" s="117"/>
      <c r="Z18" s="170"/>
      <c r="AA18" s="63"/>
      <c r="AB18" s="63"/>
      <c r="AC18" s="63"/>
      <c r="AD18" s="64"/>
      <c r="AE18" s="116"/>
      <c r="AF18" s="119"/>
      <c r="AG18" s="119"/>
      <c r="AH18" s="119"/>
      <c r="AI18" s="119"/>
      <c r="AJ18" s="134"/>
      <c r="AK18" s="66"/>
      <c r="AL18" s="71"/>
      <c r="AM18" s="66"/>
      <c r="AN18" s="64"/>
      <c r="AP18">
        <f t="shared" si="2"/>
        <v>1</v>
      </c>
      <c r="AQ18" t="str">
        <f t="shared" si="3"/>
        <v>SA-03-1</v>
      </c>
    </row>
    <row r="19" spans="1:43" x14ac:dyDescent="0.25">
      <c r="A19" s="27" t="s">
        <v>298</v>
      </c>
      <c r="B19" s="162" t="s">
        <v>294</v>
      </c>
      <c r="C19" s="241">
        <v>3.4</v>
      </c>
      <c r="D19" s="241">
        <v>3.7</v>
      </c>
      <c r="E19" s="71" t="s">
        <v>255</v>
      </c>
      <c r="F19" s="21" t="s">
        <v>49</v>
      </c>
      <c r="G19" s="151" t="s">
        <v>47</v>
      </c>
      <c r="H19" s="28" t="s">
        <v>299</v>
      </c>
      <c r="I19" s="66"/>
      <c r="J19" s="66">
        <v>0</v>
      </c>
      <c r="K19" s="31">
        <v>52</v>
      </c>
      <c r="L19" s="63">
        <v>43</v>
      </c>
      <c r="M19" s="63"/>
      <c r="N19" s="63"/>
      <c r="O19" s="63">
        <v>0.35</v>
      </c>
      <c r="P19" s="71">
        <v>2</v>
      </c>
      <c r="Q19" s="71">
        <v>9</v>
      </c>
      <c r="R19" s="239">
        <f t="shared" si="4"/>
        <v>25.714285714285715</v>
      </c>
      <c r="S19" s="240">
        <f t="shared" si="5"/>
        <v>1.2698412698412698</v>
      </c>
      <c r="T19" s="63"/>
      <c r="U19" s="63"/>
      <c r="V19" s="106"/>
      <c r="W19" s="90"/>
      <c r="X19" s="116"/>
      <c r="Y19" s="117"/>
      <c r="Z19" s="170"/>
      <c r="AA19" s="63"/>
      <c r="AB19" s="63"/>
      <c r="AC19" s="63"/>
      <c r="AD19" s="64"/>
      <c r="AE19" s="116"/>
      <c r="AF19" s="119"/>
      <c r="AG19" s="119"/>
      <c r="AH19" s="119"/>
      <c r="AI19" s="119"/>
      <c r="AJ19" s="134"/>
      <c r="AK19" s="66"/>
      <c r="AL19" s="71"/>
      <c r="AM19" s="66"/>
      <c r="AN19" s="64"/>
      <c r="AP19">
        <f t="shared" si="2"/>
        <v>2</v>
      </c>
      <c r="AQ19" t="str">
        <f t="shared" si="3"/>
        <v>SA-03-2</v>
      </c>
    </row>
    <row r="20" spans="1:43" x14ac:dyDescent="0.25">
      <c r="A20" s="27" t="s">
        <v>300</v>
      </c>
      <c r="B20" s="88" t="s">
        <v>288</v>
      </c>
      <c r="C20" s="241">
        <v>0.30480000000000002</v>
      </c>
      <c r="D20" s="241">
        <v>0.60960000000000003</v>
      </c>
      <c r="E20" s="71" t="s">
        <v>254</v>
      </c>
      <c r="F20" s="21" t="s">
        <v>47</v>
      </c>
      <c r="G20" s="151" t="s">
        <v>49</v>
      </c>
      <c r="H20" s="28"/>
      <c r="I20" s="66">
        <v>19.600000000000001</v>
      </c>
      <c r="J20" s="66"/>
      <c r="K20" s="31"/>
      <c r="L20" s="63"/>
      <c r="M20" s="63"/>
      <c r="N20" s="63"/>
      <c r="O20" s="63"/>
      <c r="P20" s="71"/>
      <c r="Q20" s="71"/>
      <c r="R20" s="239" t="e">
        <f t="shared" si="4"/>
        <v>#DIV/0!</v>
      </c>
      <c r="S20" s="240" t="e">
        <f t="shared" si="5"/>
        <v>#DIV/0!</v>
      </c>
      <c r="T20" s="63"/>
      <c r="U20" s="63"/>
      <c r="V20" s="106"/>
      <c r="W20" s="90"/>
      <c r="X20" s="116"/>
      <c r="Y20" s="117"/>
      <c r="Z20" s="170"/>
      <c r="AA20" s="63"/>
      <c r="AB20" s="63"/>
      <c r="AC20" s="63"/>
      <c r="AD20" s="64"/>
      <c r="AE20" s="116"/>
      <c r="AF20" s="119"/>
      <c r="AG20" s="119"/>
      <c r="AH20" s="119"/>
      <c r="AI20" s="119"/>
      <c r="AJ20" s="134"/>
      <c r="AK20" s="66"/>
      <c r="AL20" s="71"/>
      <c r="AM20" s="66"/>
      <c r="AN20" s="64"/>
      <c r="AP20">
        <f t="shared" si="2"/>
        <v>1</v>
      </c>
      <c r="AQ20" t="str">
        <f t="shared" si="3"/>
        <v>SA-01-1</v>
      </c>
    </row>
    <row r="21" spans="1:43" x14ac:dyDescent="0.25">
      <c r="A21" s="27" t="s">
        <v>300</v>
      </c>
      <c r="B21" s="88" t="s">
        <v>290</v>
      </c>
      <c r="C21" s="241">
        <v>2.1335999999999999</v>
      </c>
      <c r="D21" s="241">
        <v>2.4384000000000001</v>
      </c>
      <c r="E21" s="71" t="s">
        <v>254</v>
      </c>
      <c r="F21" s="21" t="s">
        <v>47</v>
      </c>
      <c r="G21" s="151" t="s">
        <v>49</v>
      </c>
      <c r="H21" s="28"/>
      <c r="I21" s="66">
        <v>25.6</v>
      </c>
      <c r="J21" s="66"/>
      <c r="K21" s="31"/>
      <c r="L21" s="63"/>
      <c r="M21" s="63"/>
      <c r="N21" s="63"/>
      <c r="O21" s="63"/>
      <c r="P21" s="71"/>
      <c r="Q21" s="71"/>
      <c r="R21" s="239" t="e">
        <f t="shared" si="4"/>
        <v>#DIV/0!</v>
      </c>
      <c r="S21" s="240" t="e">
        <f t="shared" si="5"/>
        <v>#DIV/0!</v>
      </c>
      <c r="T21" s="63"/>
      <c r="U21" s="63"/>
      <c r="V21" s="106"/>
      <c r="W21" s="90"/>
      <c r="X21" s="116"/>
      <c r="Y21" s="117"/>
      <c r="Z21" s="170"/>
      <c r="AA21" s="63"/>
      <c r="AB21" s="63"/>
      <c r="AC21" s="63"/>
      <c r="AD21" s="64"/>
      <c r="AE21" s="116"/>
      <c r="AF21" s="119"/>
      <c r="AG21" s="119"/>
      <c r="AH21" s="119"/>
      <c r="AI21" s="119"/>
      <c r="AJ21" s="134"/>
      <c r="AK21" s="66"/>
      <c r="AL21" s="71"/>
      <c r="AM21" s="66"/>
      <c r="AN21" s="64"/>
      <c r="AP21">
        <f t="shared" si="2"/>
        <v>1</v>
      </c>
      <c r="AQ21" t="str">
        <f t="shared" si="3"/>
        <v>SA-02-1</v>
      </c>
    </row>
    <row r="22" spans="1:43" x14ac:dyDescent="0.25">
      <c r="A22" s="27" t="s">
        <v>300</v>
      </c>
      <c r="B22" s="88" t="s">
        <v>294</v>
      </c>
      <c r="C22" s="241">
        <v>3.3527999999999998</v>
      </c>
      <c r="D22" s="241">
        <v>3.6576</v>
      </c>
      <c r="E22" s="71" t="s">
        <v>254</v>
      </c>
      <c r="F22" s="21" t="s">
        <v>47</v>
      </c>
      <c r="G22" s="151" t="s">
        <v>49</v>
      </c>
      <c r="H22" s="28"/>
      <c r="I22" s="66">
        <v>23.2</v>
      </c>
      <c r="J22" s="66"/>
      <c r="K22" s="31"/>
      <c r="L22" s="63"/>
      <c r="M22" s="63"/>
      <c r="N22" s="63"/>
      <c r="O22" s="63"/>
      <c r="P22" s="71"/>
      <c r="Q22" s="71"/>
      <c r="R22" s="239" t="e">
        <f t="shared" si="4"/>
        <v>#DIV/0!</v>
      </c>
      <c r="S22" s="240" t="e">
        <f t="shared" si="5"/>
        <v>#DIV/0!</v>
      </c>
      <c r="T22" s="63"/>
      <c r="U22" s="63"/>
      <c r="V22" s="106"/>
      <c r="W22" s="90"/>
      <c r="X22" s="116"/>
      <c r="Y22" s="117"/>
      <c r="Z22" s="170"/>
      <c r="AA22" s="63"/>
      <c r="AB22" s="63"/>
      <c r="AC22" s="63"/>
      <c r="AD22" s="64"/>
      <c r="AE22" s="116"/>
      <c r="AF22" s="119"/>
      <c r="AG22" s="119"/>
      <c r="AH22" s="119"/>
      <c r="AI22" s="119"/>
      <c r="AJ22" s="134"/>
      <c r="AK22" s="66"/>
      <c r="AL22" s="71"/>
      <c r="AM22" s="66"/>
      <c r="AN22" s="64"/>
      <c r="AP22">
        <f t="shared" si="2"/>
        <v>1</v>
      </c>
      <c r="AQ22" t="str">
        <f t="shared" si="3"/>
        <v>SA-03-1</v>
      </c>
    </row>
    <row r="23" spans="1:43" x14ac:dyDescent="0.25">
      <c r="A23" s="27" t="s">
        <v>300</v>
      </c>
      <c r="B23" s="88" t="s">
        <v>294</v>
      </c>
      <c r="C23" s="241">
        <v>3.3527999999999998</v>
      </c>
      <c r="D23" s="241">
        <v>3.6576</v>
      </c>
      <c r="E23" s="71" t="s">
        <v>255</v>
      </c>
      <c r="F23" s="21" t="s">
        <v>47</v>
      </c>
      <c r="G23" s="151" t="s">
        <v>49</v>
      </c>
      <c r="H23" s="28" t="s">
        <v>311</v>
      </c>
      <c r="I23" s="66">
        <v>23.2</v>
      </c>
      <c r="J23" s="66">
        <v>0</v>
      </c>
      <c r="K23" s="31">
        <v>32</v>
      </c>
      <c r="L23" s="63">
        <v>48</v>
      </c>
      <c r="M23" s="63"/>
      <c r="N23" s="63"/>
      <c r="O23" s="238" t="s">
        <v>295</v>
      </c>
      <c r="P23" s="71">
        <v>0.25</v>
      </c>
      <c r="Q23" s="71">
        <v>2.5</v>
      </c>
      <c r="R23" s="239" t="str">
        <f t="shared" si="4"/>
        <v>-</v>
      </c>
      <c r="S23" s="240" t="str">
        <f t="shared" si="5"/>
        <v>-</v>
      </c>
      <c r="T23" s="63"/>
      <c r="U23" s="63"/>
      <c r="V23" s="106"/>
      <c r="W23" s="90"/>
      <c r="X23" s="116"/>
      <c r="Y23" s="117"/>
      <c r="Z23" s="170"/>
      <c r="AA23" s="63"/>
      <c r="AB23" s="63"/>
      <c r="AC23" s="63"/>
      <c r="AD23" s="64"/>
      <c r="AE23" s="116"/>
      <c r="AF23" s="119"/>
      <c r="AG23" s="119"/>
      <c r="AH23" s="119"/>
      <c r="AI23" s="119"/>
      <c r="AJ23" s="134"/>
      <c r="AK23" s="66"/>
      <c r="AL23" s="71"/>
      <c r="AM23" s="66"/>
      <c r="AN23" s="64"/>
      <c r="AP23">
        <f t="shared" si="2"/>
        <v>2</v>
      </c>
      <c r="AQ23" t="str">
        <f>IF(ISBLANK(B23),"",B23&amp;"-"&amp;AP23)</f>
        <v>SA-03-2</v>
      </c>
    </row>
    <row r="24" spans="1:43" x14ac:dyDescent="0.25">
      <c r="A24" s="27" t="s">
        <v>302</v>
      </c>
      <c r="B24" s="88" t="s">
        <v>288</v>
      </c>
      <c r="C24" s="241">
        <v>0.60960000000000003</v>
      </c>
      <c r="D24" s="241">
        <v>0.91439999999999999</v>
      </c>
      <c r="E24" s="71" t="s">
        <v>254</v>
      </c>
      <c r="F24" s="21" t="s">
        <v>14</v>
      </c>
      <c r="G24" s="151" t="s">
        <v>49</v>
      </c>
      <c r="H24" s="28"/>
      <c r="I24" s="66">
        <v>14.1</v>
      </c>
      <c r="J24" s="66"/>
      <c r="K24" s="31"/>
      <c r="L24" s="63"/>
      <c r="M24" s="63"/>
      <c r="N24" s="63"/>
      <c r="O24" s="63"/>
      <c r="P24" s="71"/>
      <c r="Q24" s="71"/>
      <c r="R24" s="239" t="e">
        <f t="shared" ref="R24:R40" si="6">IF(O24="-","-",Q24/O24)</f>
        <v>#DIV/0!</v>
      </c>
      <c r="S24" s="240" t="e">
        <f t="shared" ref="S24:S40" si="7">IF(O24="-","-",(P24^2)/(O24*Q24))</f>
        <v>#DIV/0!</v>
      </c>
      <c r="T24" s="63"/>
      <c r="U24" s="63"/>
      <c r="V24" s="106"/>
      <c r="W24" s="90"/>
      <c r="X24" s="116"/>
      <c r="Y24" s="117"/>
      <c r="Z24" s="170"/>
      <c r="AA24" s="63"/>
      <c r="AB24" s="63"/>
      <c r="AC24" s="63"/>
      <c r="AD24" s="64"/>
      <c r="AE24" s="116"/>
      <c r="AF24" s="119"/>
      <c r="AG24" s="119"/>
      <c r="AH24" s="119"/>
      <c r="AI24" s="119"/>
      <c r="AJ24" s="134"/>
      <c r="AK24" s="66"/>
      <c r="AL24" s="71"/>
      <c r="AM24" s="66"/>
      <c r="AN24" s="64"/>
      <c r="AP24">
        <f t="shared" si="2"/>
        <v>1</v>
      </c>
      <c r="AQ24" t="str">
        <f t="shared" si="3"/>
        <v>SA-01-1</v>
      </c>
    </row>
    <row r="25" spans="1:43" x14ac:dyDescent="0.25">
      <c r="A25" s="27" t="s">
        <v>302</v>
      </c>
      <c r="B25" s="88" t="s">
        <v>290</v>
      </c>
      <c r="C25" s="241">
        <v>1.8288</v>
      </c>
      <c r="D25" s="241">
        <v>2.1335999999999999</v>
      </c>
      <c r="E25" s="71" t="s">
        <v>254</v>
      </c>
      <c r="F25" s="21" t="s">
        <v>14</v>
      </c>
      <c r="G25" s="151" t="s">
        <v>49</v>
      </c>
      <c r="H25" s="28"/>
      <c r="I25" s="66">
        <v>17.2</v>
      </c>
      <c r="J25" s="66"/>
      <c r="K25" s="31"/>
      <c r="L25" s="63"/>
      <c r="M25" s="63"/>
      <c r="N25" s="63"/>
      <c r="O25" s="63"/>
      <c r="P25" s="71"/>
      <c r="Q25" s="71"/>
      <c r="R25" s="239" t="e">
        <f t="shared" si="6"/>
        <v>#DIV/0!</v>
      </c>
      <c r="S25" s="240" t="e">
        <f t="shared" si="7"/>
        <v>#DIV/0!</v>
      </c>
      <c r="T25" s="63"/>
      <c r="U25" s="63"/>
      <c r="V25" s="106"/>
      <c r="W25" s="90"/>
      <c r="X25" s="116"/>
      <c r="Y25" s="117"/>
      <c r="Z25" s="170"/>
      <c r="AA25" s="63"/>
      <c r="AB25" s="63"/>
      <c r="AC25" s="63"/>
      <c r="AD25" s="64"/>
      <c r="AE25" s="116"/>
      <c r="AF25" s="119"/>
      <c r="AG25" s="119"/>
      <c r="AH25" s="119"/>
      <c r="AI25" s="119"/>
      <c r="AJ25" s="134"/>
      <c r="AK25" s="66"/>
      <c r="AL25" s="71"/>
      <c r="AM25" s="66"/>
      <c r="AN25" s="64"/>
      <c r="AP25">
        <f t="shared" si="2"/>
        <v>1</v>
      </c>
      <c r="AQ25" t="str">
        <f t="shared" si="3"/>
        <v>SA-02-1</v>
      </c>
    </row>
    <row r="26" spans="1:43" x14ac:dyDescent="0.25">
      <c r="A26" s="27" t="s">
        <v>302</v>
      </c>
      <c r="B26" s="88" t="s">
        <v>290</v>
      </c>
      <c r="C26" s="241">
        <v>1.8288</v>
      </c>
      <c r="D26" s="241">
        <v>2.1335999999999999</v>
      </c>
      <c r="E26" s="71" t="s">
        <v>255</v>
      </c>
      <c r="F26" s="21" t="s">
        <v>14</v>
      </c>
      <c r="G26" s="151" t="s">
        <v>49</v>
      </c>
      <c r="H26" s="28" t="s">
        <v>299</v>
      </c>
      <c r="I26" s="66">
        <v>17.2</v>
      </c>
      <c r="J26" s="66">
        <v>0</v>
      </c>
      <c r="K26" s="31">
        <v>78</v>
      </c>
      <c r="L26" s="63">
        <v>17</v>
      </c>
      <c r="M26" s="63"/>
      <c r="N26" s="63"/>
      <c r="O26" s="63">
        <v>0.85</v>
      </c>
      <c r="P26" s="71">
        <v>9.5</v>
      </c>
      <c r="Q26" s="71">
        <v>25</v>
      </c>
      <c r="R26" s="239">
        <f t="shared" si="6"/>
        <v>29.411764705882355</v>
      </c>
      <c r="S26" s="240">
        <f t="shared" si="7"/>
        <v>4.2470588235294118</v>
      </c>
      <c r="T26" s="63"/>
      <c r="U26" s="63"/>
      <c r="V26" s="106"/>
      <c r="W26" s="90"/>
      <c r="X26" s="116"/>
      <c r="Y26" s="117"/>
      <c r="Z26" s="170"/>
      <c r="AA26" s="63"/>
      <c r="AB26" s="63"/>
      <c r="AC26" s="63"/>
      <c r="AD26" s="64"/>
      <c r="AE26" s="116"/>
      <c r="AF26" s="119"/>
      <c r="AG26" s="119"/>
      <c r="AH26" s="119"/>
      <c r="AI26" s="119"/>
      <c r="AJ26" s="134"/>
      <c r="AK26" s="66"/>
      <c r="AL26" s="71"/>
      <c r="AM26" s="66"/>
      <c r="AN26" s="64"/>
      <c r="AP26">
        <f t="shared" si="2"/>
        <v>2</v>
      </c>
      <c r="AQ26" t="str">
        <f t="shared" si="3"/>
        <v>SA-02-2</v>
      </c>
    </row>
    <row r="27" spans="1:43" x14ac:dyDescent="0.25">
      <c r="A27" s="27" t="s">
        <v>303</v>
      </c>
      <c r="B27" s="88" t="s">
        <v>290</v>
      </c>
      <c r="C27" s="241">
        <v>2.4384000000000001</v>
      </c>
      <c r="D27" s="241">
        <v>2.7431999999999999</v>
      </c>
      <c r="E27" s="71" t="s">
        <v>254</v>
      </c>
      <c r="F27" s="21" t="s">
        <v>47</v>
      </c>
      <c r="G27" s="151" t="s">
        <v>49</v>
      </c>
      <c r="H27" s="28"/>
      <c r="I27" s="66">
        <v>13.1</v>
      </c>
      <c r="J27" s="66"/>
      <c r="K27" s="31"/>
      <c r="L27" s="63"/>
      <c r="M27" s="63"/>
      <c r="N27" s="63"/>
      <c r="O27" s="238" t="s">
        <v>295</v>
      </c>
      <c r="P27" s="71">
        <v>0.25</v>
      </c>
      <c r="Q27" s="71">
        <v>2.5</v>
      </c>
      <c r="R27" s="239" t="str">
        <f t="shared" si="6"/>
        <v>-</v>
      </c>
      <c r="S27" s="240" t="str">
        <f t="shared" si="7"/>
        <v>-</v>
      </c>
      <c r="T27" s="63"/>
      <c r="U27" s="63"/>
      <c r="V27" s="106"/>
      <c r="W27" s="90"/>
      <c r="X27" s="116"/>
      <c r="Y27" s="117"/>
      <c r="Z27" s="170"/>
      <c r="AA27" s="63"/>
      <c r="AB27" s="63"/>
      <c r="AC27" s="63"/>
      <c r="AD27" s="64"/>
      <c r="AE27" s="116"/>
      <c r="AF27" s="119"/>
      <c r="AG27" s="119"/>
      <c r="AH27" s="119"/>
      <c r="AI27" s="119"/>
      <c r="AJ27" s="134"/>
      <c r="AK27" s="66"/>
      <c r="AL27" s="71"/>
      <c r="AM27" s="66"/>
      <c r="AN27" s="64"/>
      <c r="AP27">
        <f t="shared" si="2"/>
        <v>3</v>
      </c>
      <c r="AQ27" t="str">
        <f t="shared" si="3"/>
        <v>SA-02-3</v>
      </c>
    </row>
    <row r="28" spans="1:43" x14ac:dyDescent="0.25">
      <c r="A28" s="27" t="s">
        <v>304</v>
      </c>
      <c r="B28" s="88" t="s">
        <v>290</v>
      </c>
      <c r="C28" s="241">
        <v>1.524</v>
      </c>
      <c r="D28" s="241">
        <v>1.8288</v>
      </c>
      <c r="E28" s="71" t="s">
        <v>254</v>
      </c>
      <c r="F28" s="21" t="s">
        <v>14</v>
      </c>
      <c r="G28" s="151" t="s">
        <v>49</v>
      </c>
      <c r="H28" s="28"/>
      <c r="I28" s="66">
        <v>11.6</v>
      </c>
      <c r="J28" s="66"/>
      <c r="K28" s="31"/>
      <c r="L28" s="63"/>
      <c r="M28" s="63"/>
      <c r="N28" s="63"/>
      <c r="O28" s="238" t="s">
        <v>295</v>
      </c>
      <c r="P28" s="71">
        <v>0.25</v>
      </c>
      <c r="Q28" s="71">
        <v>2.5</v>
      </c>
      <c r="R28" s="239" t="str">
        <f t="shared" si="6"/>
        <v>-</v>
      </c>
      <c r="S28" s="240" t="str">
        <f t="shared" si="7"/>
        <v>-</v>
      </c>
      <c r="T28" s="63"/>
      <c r="U28" s="63"/>
      <c r="V28" s="106"/>
      <c r="W28" s="90"/>
      <c r="X28" s="116"/>
      <c r="Y28" s="117"/>
      <c r="Z28" s="170"/>
      <c r="AA28" s="63"/>
      <c r="AB28" s="63"/>
      <c r="AC28" s="63"/>
      <c r="AD28" s="64"/>
      <c r="AE28" s="116"/>
      <c r="AF28" s="119"/>
      <c r="AG28" s="119"/>
      <c r="AH28" s="119"/>
      <c r="AI28" s="119"/>
      <c r="AJ28" s="134"/>
      <c r="AK28" s="66"/>
      <c r="AL28" s="71"/>
      <c r="AM28" s="66"/>
      <c r="AN28" s="64"/>
      <c r="AP28">
        <f t="shared" si="2"/>
        <v>4</v>
      </c>
      <c r="AQ28" t="str">
        <f t="shared" si="3"/>
        <v>SA-02-4</v>
      </c>
    </row>
    <row r="29" spans="1:43" x14ac:dyDescent="0.25">
      <c r="A29" s="27" t="s">
        <v>304</v>
      </c>
      <c r="B29" s="88" t="s">
        <v>290</v>
      </c>
      <c r="C29" s="241">
        <v>1.524</v>
      </c>
      <c r="D29" s="241">
        <v>1.8288</v>
      </c>
      <c r="E29" s="71" t="s">
        <v>255</v>
      </c>
      <c r="F29" s="21" t="s">
        <v>14</v>
      </c>
      <c r="G29" s="151" t="s">
        <v>49</v>
      </c>
      <c r="H29" s="28" t="s">
        <v>312</v>
      </c>
      <c r="I29" s="66">
        <v>11.6</v>
      </c>
      <c r="J29" s="66">
        <v>0</v>
      </c>
      <c r="K29" s="31">
        <v>55</v>
      </c>
      <c r="L29" s="63">
        <v>21</v>
      </c>
      <c r="M29" s="63"/>
      <c r="N29" s="63"/>
      <c r="O29" s="238" t="s">
        <v>295</v>
      </c>
      <c r="P29" s="71">
        <v>0.4</v>
      </c>
      <c r="Q29" s="71">
        <v>13</v>
      </c>
      <c r="R29" s="239" t="str">
        <f t="shared" si="6"/>
        <v>-</v>
      </c>
      <c r="S29" s="240" t="str">
        <f t="shared" si="7"/>
        <v>-</v>
      </c>
      <c r="T29" s="63"/>
      <c r="U29" s="63"/>
      <c r="V29" s="106"/>
      <c r="W29" s="90"/>
      <c r="X29" s="116"/>
      <c r="Y29" s="117"/>
      <c r="Z29" s="170"/>
      <c r="AA29" s="63"/>
      <c r="AB29" s="63"/>
      <c r="AC29" s="63"/>
      <c r="AD29" s="64"/>
      <c r="AE29" s="116"/>
      <c r="AF29" s="119"/>
      <c r="AG29" s="119"/>
      <c r="AH29" s="119"/>
      <c r="AI29" s="119"/>
      <c r="AJ29" s="134"/>
      <c r="AK29" s="66"/>
      <c r="AL29" s="71"/>
      <c r="AM29" s="66"/>
      <c r="AN29" s="64"/>
      <c r="AP29">
        <f t="shared" si="2"/>
        <v>5</v>
      </c>
      <c r="AQ29" t="str">
        <f t="shared" si="3"/>
        <v>SA-02-5</v>
      </c>
    </row>
    <row r="30" spans="1:43" x14ac:dyDescent="0.25">
      <c r="A30" s="27" t="s">
        <v>305</v>
      </c>
      <c r="B30" s="88" t="s">
        <v>290</v>
      </c>
      <c r="C30" s="241">
        <v>2.7</v>
      </c>
      <c r="D30" s="241">
        <v>3</v>
      </c>
      <c r="E30" s="71" t="s">
        <v>254</v>
      </c>
      <c r="F30" s="21" t="s">
        <v>49</v>
      </c>
      <c r="G30" s="151" t="s">
        <v>47</v>
      </c>
      <c r="H30" s="28"/>
      <c r="I30" s="66">
        <v>14</v>
      </c>
      <c r="J30" s="66"/>
      <c r="K30" s="31"/>
      <c r="L30" s="63"/>
      <c r="M30" s="63"/>
      <c r="N30" s="63"/>
      <c r="O30" s="238" t="s">
        <v>295</v>
      </c>
      <c r="P30" s="71"/>
      <c r="Q30" s="71"/>
      <c r="R30" s="239" t="str">
        <f t="shared" si="6"/>
        <v>-</v>
      </c>
      <c r="S30" s="240" t="str">
        <f t="shared" si="7"/>
        <v>-</v>
      </c>
      <c r="T30" s="63"/>
      <c r="U30" s="63"/>
      <c r="V30" s="106"/>
      <c r="W30" s="90"/>
      <c r="X30" s="116"/>
      <c r="Y30" s="117"/>
      <c r="Z30" s="170"/>
      <c r="AA30" s="63"/>
      <c r="AB30" s="63"/>
      <c r="AC30" s="63"/>
      <c r="AD30" s="64"/>
      <c r="AE30" s="116"/>
      <c r="AF30" s="119"/>
      <c r="AG30" s="119"/>
      <c r="AH30" s="119"/>
      <c r="AI30" s="119"/>
      <c r="AJ30" s="134"/>
      <c r="AK30" s="66"/>
      <c r="AL30" s="71"/>
      <c r="AM30" s="66"/>
      <c r="AN30" s="64"/>
      <c r="AP30">
        <f t="shared" si="2"/>
        <v>6</v>
      </c>
      <c r="AQ30" t="str">
        <f t="shared" si="3"/>
        <v>SA-02-6</v>
      </c>
    </row>
    <row r="31" spans="1:43" x14ac:dyDescent="0.25">
      <c r="A31" s="27" t="s">
        <v>305</v>
      </c>
      <c r="B31" s="88" t="s">
        <v>290</v>
      </c>
      <c r="C31" s="241">
        <v>2.7</v>
      </c>
      <c r="D31" s="241">
        <v>3</v>
      </c>
      <c r="E31" s="71" t="s">
        <v>255</v>
      </c>
      <c r="F31" s="21" t="s">
        <v>49</v>
      </c>
      <c r="G31" s="151" t="s">
        <v>47</v>
      </c>
      <c r="H31" s="28" t="s">
        <v>313</v>
      </c>
      <c r="I31" s="66">
        <v>14</v>
      </c>
      <c r="J31" s="66">
        <v>0</v>
      </c>
      <c r="K31" s="31">
        <v>53</v>
      </c>
      <c r="L31" s="63">
        <v>43</v>
      </c>
      <c r="M31" s="63"/>
      <c r="N31" s="63"/>
      <c r="O31" s="238">
        <v>0.45</v>
      </c>
      <c r="P31" s="71">
        <v>2</v>
      </c>
      <c r="Q31" s="71">
        <v>13</v>
      </c>
      <c r="R31" s="239">
        <f t="shared" si="6"/>
        <v>28.888888888888889</v>
      </c>
      <c r="S31" s="240">
        <f t="shared" si="7"/>
        <v>0.68376068376068366</v>
      </c>
      <c r="T31" s="63"/>
      <c r="U31" s="63"/>
      <c r="V31" s="106"/>
      <c r="W31" s="90"/>
      <c r="X31" s="116"/>
      <c r="Y31" s="117"/>
      <c r="Z31" s="170"/>
      <c r="AA31" s="63"/>
      <c r="AB31" s="63"/>
      <c r="AC31" s="63"/>
      <c r="AD31" s="64"/>
      <c r="AE31" s="116"/>
      <c r="AF31" s="119"/>
      <c r="AG31" s="119"/>
      <c r="AH31" s="119"/>
      <c r="AI31" s="119"/>
      <c r="AJ31" s="134"/>
      <c r="AK31" s="66"/>
      <c r="AL31" s="71"/>
      <c r="AM31" s="66"/>
      <c r="AN31" s="64"/>
      <c r="AP31">
        <f t="shared" si="2"/>
        <v>7</v>
      </c>
      <c r="AQ31" t="str">
        <f t="shared" si="3"/>
        <v>SA-02-7</v>
      </c>
    </row>
    <row r="32" spans="1:43" x14ac:dyDescent="0.25">
      <c r="A32" s="27" t="s">
        <v>305</v>
      </c>
      <c r="B32" s="88" t="s">
        <v>306</v>
      </c>
      <c r="C32" s="241">
        <v>5.2</v>
      </c>
      <c r="D32" s="241">
        <v>5.5</v>
      </c>
      <c r="E32" s="71" t="s">
        <v>254</v>
      </c>
      <c r="F32" s="21" t="s">
        <v>49</v>
      </c>
      <c r="G32" s="151" t="s">
        <v>47</v>
      </c>
      <c r="H32" s="28"/>
      <c r="I32" s="66">
        <v>9</v>
      </c>
      <c r="J32" s="66"/>
      <c r="K32" s="31"/>
      <c r="L32" s="63"/>
      <c r="M32" s="63"/>
      <c r="N32" s="63"/>
      <c r="O32" s="238" t="s">
        <v>295</v>
      </c>
      <c r="P32" s="71"/>
      <c r="Q32" s="71"/>
      <c r="R32" s="239" t="str">
        <f t="shared" si="6"/>
        <v>-</v>
      </c>
      <c r="S32" s="240" t="str">
        <f t="shared" si="7"/>
        <v>-</v>
      </c>
      <c r="T32" s="63"/>
      <c r="U32" s="63"/>
      <c r="V32" s="106"/>
      <c r="W32" s="90"/>
      <c r="X32" s="116"/>
      <c r="Y32" s="117"/>
      <c r="Z32" s="170"/>
      <c r="AA32" s="63"/>
      <c r="AB32" s="63"/>
      <c r="AC32" s="63"/>
      <c r="AD32" s="64"/>
      <c r="AE32" s="116"/>
      <c r="AF32" s="119"/>
      <c r="AG32" s="119"/>
      <c r="AH32" s="119"/>
      <c r="AI32" s="119"/>
      <c r="AJ32" s="134"/>
      <c r="AK32" s="66"/>
      <c r="AL32" s="71"/>
      <c r="AM32" s="66"/>
      <c r="AN32" s="64"/>
      <c r="AP32">
        <f t="shared" si="2"/>
        <v>1</v>
      </c>
      <c r="AQ32" t="str">
        <f t="shared" si="3"/>
        <v>SA-04-1</v>
      </c>
    </row>
    <row r="33" spans="1:43" x14ac:dyDescent="0.25">
      <c r="A33" s="27" t="s">
        <v>305</v>
      </c>
      <c r="B33" s="88" t="s">
        <v>306</v>
      </c>
      <c r="C33" s="241">
        <v>5.2</v>
      </c>
      <c r="D33" s="241">
        <v>5.5</v>
      </c>
      <c r="E33" s="71" t="s">
        <v>255</v>
      </c>
      <c r="F33" s="21" t="s">
        <v>49</v>
      </c>
      <c r="G33" s="151" t="s">
        <v>47</v>
      </c>
      <c r="H33" s="28" t="s">
        <v>314</v>
      </c>
      <c r="I33" s="66">
        <v>9</v>
      </c>
      <c r="J33" s="66">
        <v>0</v>
      </c>
      <c r="K33" s="31">
        <v>85</v>
      </c>
      <c r="L33" s="63">
        <v>14</v>
      </c>
      <c r="M33" s="63"/>
      <c r="N33" s="63"/>
      <c r="O33" s="238">
        <v>2</v>
      </c>
      <c r="P33" s="71">
        <v>14</v>
      </c>
      <c r="Q33" s="71">
        <v>27</v>
      </c>
      <c r="R33" s="239">
        <f t="shared" si="6"/>
        <v>13.5</v>
      </c>
      <c r="S33" s="240">
        <f t="shared" si="7"/>
        <v>3.6296296296296298</v>
      </c>
      <c r="T33" s="63"/>
      <c r="U33" s="63"/>
      <c r="V33" s="106"/>
      <c r="W33" s="90"/>
      <c r="X33" s="116"/>
      <c r="Y33" s="117"/>
      <c r="Z33" s="170"/>
      <c r="AA33" s="63"/>
      <c r="AB33" s="63"/>
      <c r="AC33" s="63"/>
      <c r="AD33" s="64"/>
      <c r="AE33" s="116"/>
      <c r="AF33" s="119"/>
      <c r="AG33" s="119"/>
      <c r="AH33" s="119"/>
      <c r="AI33" s="119"/>
      <c r="AJ33" s="134"/>
      <c r="AK33" s="66"/>
      <c r="AL33" s="71"/>
      <c r="AM33" s="66"/>
      <c r="AN33" s="64"/>
      <c r="AP33">
        <f t="shared" si="2"/>
        <v>2</v>
      </c>
      <c r="AQ33" t="str">
        <f t="shared" si="3"/>
        <v>SA-04-2</v>
      </c>
    </row>
    <row r="34" spans="1:43" x14ac:dyDescent="0.25">
      <c r="A34" s="27" t="s">
        <v>307</v>
      </c>
      <c r="B34" s="88" t="s">
        <v>290</v>
      </c>
      <c r="C34" s="241">
        <v>2.1</v>
      </c>
      <c r="D34" s="241">
        <v>2.4</v>
      </c>
      <c r="E34" s="71" t="s">
        <v>254</v>
      </c>
      <c r="F34" s="21" t="s">
        <v>49</v>
      </c>
      <c r="G34" s="151" t="s">
        <v>47</v>
      </c>
      <c r="H34" s="28"/>
      <c r="I34" s="66">
        <v>14</v>
      </c>
      <c r="J34" s="66"/>
      <c r="K34" s="31"/>
      <c r="L34" s="63"/>
      <c r="M34" s="63"/>
      <c r="N34" s="63"/>
      <c r="O34" s="238" t="s">
        <v>295</v>
      </c>
      <c r="P34" s="71"/>
      <c r="Q34" s="71"/>
      <c r="R34" s="239" t="str">
        <f t="shared" si="6"/>
        <v>-</v>
      </c>
      <c r="S34" s="240" t="str">
        <f t="shared" si="7"/>
        <v>-</v>
      </c>
      <c r="T34" s="63"/>
      <c r="U34" s="63"/>
      <c r="V34" s="106"/>
      <c r="W34" s="90"/>
      <c r="X34" s="116"/>
      <c r="Y34" s="117"/>
      <c r="Z34" s="170"/>
      <c r="AA34" s="63"/>
      <c r="AB34" s="63"/>
      <c r="AC34" s="63"/>
      <c r="AD34" s="64"/>
      <c r="AE34" s="116"/>
      <c r="AF34" s="119"/>
      <c r="AG34" s="119"/>
      <c r="AH34" s="119"/>
      <c r="AI34" s="119"/>
      <c r="AJ34" s="134"/>
      <c r="AK34" s="66"/>
      <c r="AL34" s="71"/>
      <c r="AM34" s="66"/>
      <c r="AN34" s="64"/>
      <c r="AP34">
        <f t="shared" si="2"/>
        <v>1</v>
      </c>
      <c r="AQ34" t="str">
        <f t="shared" si="3"/>
        <v>SA-02-1</v>
      </c>
    </row>
    <row r="35" spans="1:43" x14ac:dyDescent="0.25">
      <c r="A35" s="27" t="s">
        <v>307</v>
      </c>
      <c r="B35" s="88" t="s">
        <v>290</v>
      </c>
      <c r="C35" s="241">
        <v>2.1</v>
      </c>
      <c r="D35" s="241">
        <v>2.4</v>
      </c>
      <c r="E35" s="71" t="s">
        <v>255</v>
      </c>
      <c r="F35" s="21" t="s">
        <v>49</v>
      </c>
      <c r="G35" s="151" t="s">
        <v>47</v>
      </c>
      <c r="H35" s="28" t="s">
        <v>315</v>
      </c>
      <c r="I35" s="66">
        <v>14</v>
      </c>
      <c r="J35" s="66">
        <v>0</v>
      </c>
      <c r="K35" s="31">
        <v>51</v>
      </c>
      <c r="L35" s="63">
        <v>43</v>
      </c>
      <c r="M35" s="63"/>
      <c r="N35" s="63"/>
      <c r="O35" s="238">
        <v>0.2</v>
      </c>
      <c r="P35" s="71">
        <v>1.5</v>
      </c>
      <c r="Q35" s="71">
        <v>9</v>
      </c>
      <c r="R35" s="239">
        <f t="shared" si="6"/>
        <v>45</v>
      </c>
      <c r="S35" s="240">
        <f t="shared" si="7"/>
        <v>1.25</v>
      </c>
      <c r="T35" s="63"/>
      <c r="U35" s="63"/>
      <c r="V35" s="106"/>
      <c r="W35" s="90"/>
      <c r="X35" s="116"/>
      <c r="Y35" s="117"/>
      <c r="Z35" s="170"/>
      <c r="AA35" s="63"/>
      <c r="AB35" s="63"/>
      <c r="AC35" s="63"/>
      <c r="AD35" s="64"/>
      <c r="AE35" s="116"/>
      <c r="AF35" s="119"/>
      <c r="AG35" s="119"/>
      <c r="AH35" s="119"/>
      <c r="AI35" s="119"/>
      <c r="AJ35" s="134"/>
      <c r="AK35" s="66"/>
      <c r="AL35" s="71"/>
      <c r="AM35" s="66"/>
      <c r="AN35" s="64"/>
      <c r="AP35">
        <f t="shared" si="2"/>
        <v>2</v>
      </c>
      <c r="AQ35" t="str">
        <f t="shared" si="3"/>
        <v>SA-02-2</v>
      </c>
    </row>
    <row r="36" spans="1:43" x14ac:dyDescent="0.25">
      <c r="A36" s="27" t="s">
        <v>308</v>
      </c>
      <c r="B36" s="88" t="s">
        <v>288</v>
      </c>
      <c r="C36" s="241">
        <v>0.30480000000000002</v>
      </c>
      <c r="D36" s="241">
        <v>0.60960000000000003</v>
      </c>
      <c r="E36" s="71" t="s">
        <v>254</v>
      </c>
      <c r="F36" s="21" t="s">
        <v>9</v>
      </c>
      <c r="G36" s="151" t="s">
        <v>17</v>
      </c>
      <c r="H36" s="28"/>
      <c r="I36" s="66">
        <v>14.3</v>
      </c>
      <c r="J36" s="66"/>
      <c r="K36" s="31"/>
      <c r="L36" s="63"/>
      <c r="M36" s="63"/>
      <c r="N36" s="63"/>
      <c r="O36" s="238" t="s">
        <v>295</v>
      </c>
      <c r="P36" s="71"/>
      <c r="Q36" s="71"/>
      <c r="R36" s="239" t="str">
        <f t="shared" si="6"/>
        <v>-</v>
      </c>
      <c r="S36" s="240" t="str">
        <f t="shared" si="7"/>
        <v>-</v>
      </c>
      <c r="T36" s="63"/>
      <c r="U36" s="63"/>
      <c r="V36" s="106"/>
      <c r="W36" s="90"/>
      <c r="X36" s="116"/>
      <c r="Y36" s="117"/>
      <c r="Z36" s="170"/>
      <c r="AA36" s="63"/>
      <c r="AB36" s="63"/>
      <c r="AC36" s="63"/>
      <c r="AD36" s="64"/>
      <c r="AE36" s="116"/>
      <c r="AF36" s="119"/>
      <c r="AG36" s="119"/>
      <c r="AH36" s="119"/>
      <c r="AI36" s="119"/>
      <c r="AJ36" s="134"/>
      <c r="AK36" s="66"/>
      <c r="AL36" s="71"/>
      <c r="AM36" s="66"/>
      <c r="AN36" s="64"/>
      <c r="AP36">
        <f t="shared" si="2"/>
        <v>1</v>
      </c>
      <c r="AQ36" t="str">
        <f t="shared" si="3"/>
        <v>SA-01-1</v>
      </c>
    </row>
    <row r="37" spans="1:43" x14ac:dyDescent="0.25">
      <c r="A37" s="27" t="s">
        <v>308</v>
      </c>
      <c r="B37" s="88" t="s">
        <v>288</v>
      </c>
      <c r="C37" s="241">
        <v>0.30480000000000002</v>
      </c>
      <c r="D37" s="241">
        <v>0.60960000000000003</v>
      </c>
      <c r="E37" s="71" t="s">
        <v>255</v>
      </c>
      <c r="F37" s="21" t="s">
        <v>9</v>
      </c>
      <c r="G37" s="151" t="s">
        <v>17</v>
      </c>
      <c r="H37" s="28" t="s">
        <v>296</v>
      </c>
      <c r="I37" s="66">
        <v>14.3</v>
      </c>
      <c r="J37" s="66">
        <v>0</v>
      </c>
      <c r="K37" s="31">
        <v>53</v>
      </c>
      <c r="L37" s="63">
        <v>35</v>
      </c>
      <c r="M37" s="63"/>
      <c r="N37" s="63"/>
      <c r="O37" s="238" t="s">
        <v>295</v>
      </c>
      <c r="P37" s="71">
        <v>1.2</v>
      </c>
      <c r="Q37" s="71">
        <v>9</v>
      </c>
      <c r="R37" s="239" t="str">
        <f t="shared" si="6"/>
        <v>-</v>
      </c>
      <c r="S37" s="240" t="str">
        <f t="shared" si="7"/>
        <v>-</v>
      </c>
      <c r="T37" s="63"/>
      <c r="U37" s="63"/>
      <c r="V37" s="106"/>
      <c r="W37" s="90"/>
      <c r="X37" s="116"/>
      <c r="Y37" s="117"/>
      <c r="Z37" s="170"/>
      <c r="AA37" s="63"/>
      <c r="AB37" s="63"/>
      <c r="AC37" s="63"/>
      <c r="AD37" s="64"/>
      <c r="AE37" s="116"/>
      <c r="AF37" s="119"/>
      <c r="AG37" s="119"/>
      <c r="AH37" s="119"/>
      <c r="AI37" s="119"/>
      <c r="AJ37" s="134"/>
      <c r="AK37" s="66"/>
      <c r="AL37" s="71"/>
      <c r="AM37" s="66"/>
      <c r="AN37" s="64"/>
      <c r="AP37">
        <f t="shared" si="2"/>
        <v>2</v>
      </c>
      <c r="AQ37" t="str">
        <f t="shared" si="3"/>
        <v>SA-01-2</v>
      </c>
    </row>
    <row r="38" spans="1:43" x14ac:dyDescent="0.25">
      <c r="A38" s="27" t="s">
        <v>310</v>
      </c>
      <c r="B38" s="88" t="s">
        <v>288</v>
      </c>
      <c r="C38" s="241">
        <v>0.30480000000000002</v>
      </c>
      <c r="D38" s="241">
        <v>0.60960000000000003</v>
      </c>
      <c r="E38" s="71" t="s">
        <v>254</v>
      </c>
      <c r="F38" s="21" t="s">
        <v>6</v>
      </c>
      <c r="G38" s="151" t="s">
        <v>47</v>
      </c>
      <c r="H38" s="28"/>
      <c r="I38" s="66">
        <v>30.3</v>
      </c>
      <c r="J38" s="66"/>
      <c r="K38" s="31"/>
      <c r="L38" s="63"/>
      <c r="M38" s="63"/>
      <c r="N38" s="63"/>
      <c r="O38" s="238" t="s">
        <v>295</v>
      </c>
      <c r="P38" s="71"/>
      <c r="Q38" s="71"/>
      <c r="R38" s="239" t="str">
        <f t="shared" si="6"/>
        <v>-</v>
      </c>
      <c r="S38" s="240" t="str">
        <f t="shared" si="7"/>
        <v>-</v>
      </c>
      <c r="T38" s="63"/>
      <c r="U38" s="63"/>
      <c r="V38" s="106"/>
      <c r="W38" s="90"/>
      <c r="X38" s="116"/>
      <c r="Y38" s="117"/>
      <c r="Z38" s="170"/>
      <c r="AA38" s="63"/>
      <c r="AB38" s="63"/>
      <c r="AC38" s="63"/>
      <c r="AD38" s="64"/>
      <c r="AE38" s="116"/>
      <c r="AF38" s="119"/>
      <c r="AG38" s="119"/>
      <c r="AH38" s="119"/>
      <c r="AI38" s="119"/>
      <c r="AJ38" s="134"/>
      <c r="AK38" s="66"/>
      <c r="AL38" s="71"/>
      <c r="AM38" s="66"/>
      <c r="AN38" s="64"/>
      <c r="AP38">
        <f t="shared" si="2"/>
        <v>3</v>
      </c>
      <c r="AQ38" t="str">
        <f t="shared" si="3"/>
        <v>SA-01-3</v>
      </c>
    </row>
    <row r="39" spans="1:43" x14ac:dyDescent="0.25">
      <c r="A39" s="27" t="s">
        <v>310</v>
      </c>
      <c r="B39" s="88" t="s">
        <v>288</v>
      </c>
      <c r="C39" s="241">
        <v>0.30480000000000002</v>
      </c>
      <c r="D39" s="241">
        <v>0.60960000000000003</v>
      </c>
      <c r="E39" s="71" t="s">
        <v>255</v>
      </c>
      <c r="F39" s="21" t="s">
        <v>6</v>
      </c>
      <c r="G39" s="151" t="s">
        <v>47</v>
      </c>
      <c r="H39" s="28" t="s">
        <v>316</v>
      </c>
      <c r="I39" s="66">
        <v>30.3</v>
      </c>
      <c r="J39" s="66">
        <v>0</v>
      </c>
      <c r="K39" s="31">
        <v>10</v>
      </c>
      <c r="L39" s="63">
        <v>31</v>
      </c>
      <c r="M39" s="63"/>
      <c r="N39" s="63"/>
      <c r="O39" s="238" t="s">
        <v>295</v>
      </c>
      <c r="P39" s="238" t="s">
        <v>295</v>
      </c>
      <c r="Q39" s="71">
        <v>8.5000000000000006E-2</v>
      </c>
      <c r="R39" s="239" t="str">
        <f t="shared" si="6"/>
        <v>-</v>
      </c>
      <c r="S39" s="240" t="str">
        <f t="shared" si="7"/>
        <v>-</v>
      </c>
      <c r="T39" s="63"/>
      <c r="U39" s="63"/>
      <c r="V39" s="106"/>
      <c r="W39" s="90"/>
      <c r="X39" s="116"/>
      <c r="Y39" s="117"/>
      <c r="Z39" s="170"/>
      <c r="AA39" s="63"/>
      <c r="AB39" s="63"/>
      <c r="AC39" s="63"/>
      <c r="AD39" s="64"/>
      <c r="AE39" s="116"/>
      <c r="AF39" s="119"/>
      <c r="AG39" s="119"/>
      <c r="AH39" s="119"/>
      <c r="AI39" s="119"/>
      <c r="AJ39" s="134"/>
      <c r="AK39" s="66"/>
      <c r="AL39" s="71"/>
      <c r="AM39" s="66"/>
      <c r="AN39" s="64"/>
      <c r="AP39">
        <f t="shared" si="2"/>
        <v>4</v>
      </c>
      <c r="AQ39" t="str">
        <f t="shared" si="3"/>
        <v>SA-01-4</v>
      </c>
    </row>
    <row r="40" spans="1:43" x14ac:dyDescent="0.25">
      <c r="A40" s="27" t="s">
        <v>310</v>
      </c>
      <c r="B40" s="88" t="s">
        <v>288</v>
      </c>
      <c r="C40" s="241">
        <v>0.30480000000000002</v>
      </c>
      <c r="D40" s="241">
        <v>0.60960000000000003</v>
      </c>
      <c r="E40" s="71" t="s">
        <v>257</v>
      </c>
      <c r="F40" s="21" t="s">
        <v>6</v>
      </c>
      <c r="G40" s="151" t="s">
        <v>47</v>
      </c>
      <c r="H40" s="28" t="s">
        <v>316</v>
      </c>
      <c r="I40" s="66">
        <v>30.3</v>
      </c>
      <c r="J40" s="66">
        <v>0</v>
      </c>
      <c r="K40" s="31">
        <v>10</v>
      </c>
      <c r="L40" s="63">
        <v>31</v>
      </c>
      <c r="M40" s="63"/>
      <c r="N40" s="63"/>
      <c r="O40" s="238" t="s">
        <v>295</v>
      </c>
      <c r="P40" s="238" t="s">
        <v>295</v>
      </c>
      <c r="Q40" s="71">
        <v>8.5000000000000006E-2</v>
      </c>
      <c r="R40" s="239" t="str">
        <f t="shared" ref="R40:R45" si="8">IF(O40="-","-",Q40/O40)</f>
        <v>-</v>
      </c>
      <c r="S40" s="240" t="str">
        <f t="shared" ref="S40:S45" si="9">IF(O40="-","-",(P40^2)/(O40*Q40))</f>
        <v>-</v>
      </c>
      <c r="T40" s="63">
        <v>29</v>
      </c>
      <c r="U40" s="63">
        <v>16</v>
      </c>
      <c r="V40" s="106">
        <v>13</v>
      </c>
      <c r="W40" s="90" t="s">
        <v>133</v>
      </c>
      <c r="X40" s="116"/>
      <c r="Y40" s="117"/>
      <c r="Z40" s="170"/>
      <c r="AA40" s="63"/>
      <c r="AB40" s="63"/>
      <c r="AC40" s="63"/>
      <c r="AD40" s="64"/>
      <c r="AE40" s="116"/>
      <c r="AF40" s="119"/>
      <c r="AG40" s="119"/>
      <c r="AH40" s="119"/>
      <c r="AI40" s="119"/>
      <c r="AJ40" s="134"/>
      <c r="AK40" s="66"/>
      <c r="AL40" s="71"/>
      <c r="AM40" s="66"/>
      <c r="AN40" s="64"/>
      <c r="AP40">
        <f t="shared" si="2"/>
        <v>5</v>
      </c>
      <c r="AQ40" t="str">
        <f t="shared" si="3"/>
        <v>SA-01-5</v>
      </c>
    </row>
    <row r="41" spans="1:43" x14ac:dyDescent="0.25">
      <c r="A41" s="27" t="s">
        <v>310</v>
      </c>
      <c r="B41" s="88" t="s">
        <v>290</v>
      </c>
      <c r="C41" s="241">
        <v>0.91439999999999999</v>
      </c>
      <c r="D41" s="241">
        <v>1.2192000000000001</v>
      </c>
      <c r="E41" s="71" t="s">
        <v>254</v>
      </c>
      <c r="F41" s="21" t="s">
        <v>6</v>
      </c>
      <c r="G41" s="151" t="s">
        <v>47</v>
      </c>
      <c r="H41" s="28"/>
      <c r="I41" s="66">
        <v>21.9</v>
      </c>
      <c r="J41" s="66"/>
      <c r="K41" s="31"/>
      <c r="L41" s="63"/>
      <c r="M41" s="63"/>
      <c r="N41" s="63"/>
      <c r="O41" s="238" t="s">
        <v>295</v>
      </c>
      <c r="P41" s="71">
        <v>1.2</v>
      </c>
      <c r="Q41" s="71">
        <v>9</v>
      </c>
      <c r="R41" s="239" t="str">
        <f t="shared" si="8"/>
        <v>-</v>
      </c>
      <c r="S41" s="240" t="str">
        <f t="shared" si="9"/>
        <v>-</v>
      </c>
      <c r="T41" s="63"/>
      <c r="U41" s="63"/>
      <c r="V41" s="106"/>
      <c r="W41" s="90"/>
      <c r="X41" s="116"/>
      <c r="Y41" s="117"/>
      <c r="Z41" s="170"/>
      <c r="AA41" s="63"/>
      <c r="AB41" s="63"/>
      <c r="AC41" s="63"/>
      <c r="AD41" s="64"/>
      <c r="AE41" s="116"/>
      <c r="AF41" s="119"/>
      <c r="AG41" s="119"/>
      <c r="AH41" s="119"/>
      <c r="AI41" s="119"/>
      <c r="AJ41" s="134"/>
      <c r="AK41" s="66"/>
      <c r="AL41" s="71"/>
      <c r="AM41" s="66"/>
      <c r="AN41" s="64"/>
      <c r="AP41">
        <f t="shared" si="2"/>
        <v>1</v>
      </c>
      <c r="AQ41" t="str">
        <f t="shared" si="3"/>
        <v>SA-02-1</v>
      </c>
    </row>
    <row r="42" spans="1:43" x14ac:dyDescent="0.25">
      <c r="A42" s="27" t="s">
        <v>310</v>
      </c>
      <c r="B42" s="88" t="s">
        <v>294</v>
      </c>
      <c r="C42" s="241">
        <v>2.4384000000000001</v>
      </c>
      <c r="D42" s="241">
        <v>2.7431999999999999</v>
      </c>
      <c r="E42" s="71" t="s">
        <v>254</v>
      </c>
      <c r="F42" s="21" t="s">
        <v>6</v>
      </c>
      <c r="G42" s="151" t="s">
        <v>47</v>
      </c>
      <c r="H42" s="28"/>
      <c r="I42" s="66">
        <v>14.2</v>
      </c>
      <c r="J42" s="66"/>
      <c r="K42" s="31"/>
      <c r="L42" s="63"/>
      <c r="M42" s="63"/>
      <c r="N42" s="63"/>
      <c r="O42" s="238" t="s">
        <v>295</v>
      </c>
      <c r="P42" s="71">
        <v>1.2</v>
      </c>
      <c r="Q42" s="71">
        <v>9</v>
      </c>
      <c r="R42" s="239" t="str">
        <f t="shared" si="8"/>
        <v>-</v>
      </c>
      <c r="S42" s="240" t="str">
        <f t="shared" si="9"/>
        <v>-</v>
      </c>
      <c r="T42" s="63"/>
      <c r="U42" s="63"/>
      <c r="V42" s="106"/>
      <c r="W42" s="90"/>
      <c r="X42" s="116"/>
      <c r="Y42" s="117"/>
      <c r="Z42" s="170"/>
      <c r="AA42" s="63"/>
      <c r="AB42" s="63"/>
      <c r="AC42" s="63"/>
      <c r="AD42" s="64"/>
      <c r="AE42" s="116"/>
      <c r="AF42" s="119"/>
      <c r="AG42" s="119"/>
      <c r="AH42" s="119"/>
      <c r="AI42" s="119"/>
      <c r="AJ42" s="134"/>
      <c r="AK42" s="66"/>
      <c r="AL42" s="71"/>
      <c r="AM42" s="66"/>
      <c r="AN42" s="64"/>
      <c r="AP42">
        <f t="shared" si="2"/>
        <v>1</v>
      </c>
      <c r="AQ42" t="str">
        <f t="shared" si="3"/>
        <v>SA-03-1</v>
      </c>
    </row>
    <row r="43" spans="1:43" x14ac:dyDescent="0.25">
      <c r="A43" s="27" t="s">
        <v>310</v>
      </c>
      <c r="B43" s="88" t="s">
        <v>294</v>
      </c>
      <c r="C43" s="241">
        <v>2.4384000000000001</v>
      </c>
      <c r="D43" s="241">
        <v>2.7431999999999999</v>
      </c>
      <c r="E43" s="71" t="s">
        <v>255</v>
      </c>
      <c r="F43" s="21" t="s">
        <v>6</v>
      </c>
      <c r="G43" s="151" t="s">
        <v>47</v>
      </c>
      <c r="H43" s="28" t="s">
        <v>317</v>
      </c>
      <c r="I43" s="66">
        <v>14.2</v>
      </c>
      <c r="J43" s="66">
        <v>0</v>
      </c>
      <c r="K43" s="31">
        <v>22</v>
      </c>
      <c r="L43" s="63">
        <v>28</v>
      </c>
      <c r="M43" s="63"/>
      <c r="N43" s="63"/>
      <c r="O43" s="238" t="s">
        <v>295</v>
      </c>
      <c r="P43" s="238" t="s">
        <v>295</v>
      </c>
      <c r="Q43" s="71">
        <v>0.3</v>
      </c>
      <c r="R43" s="239" t="str">
        <f t="shared" si="8"/>
        <v>-</v>
      </c>
      <c r="S43" s="240" t="str">
        <f t="shared" si="9"/>
        <v>-</v>
      </c>
      <c r="T43" s="63"/>
      <c r="U43" s="63"/>
      <c r="V43" s="106"/>
      <c r="W43" s="90"/>
      <c r="X43" s="116"/>
      <c r="Y43" s="117"/>
      <c r="Z43" s="170"/>
      <c r="AA43" s="63"/>
      <c r="AB43" s="63"/>
      <c r="AC43" s="63"/>
      <c r="AD43" s="64"/>
      <c r="AE43" s="116"/>
      <c r="AF43" s="119"/>
      <c r="AG43" s="119"/>
      <c r="AH43" s="119"/>
      <c r="AI43" s="119"/>
      <c r="AJ43" s="134"/>
      <c r="AK43" s="66"/>
      <c r="AL43" s="71"/>
      <c r="AM43" s="66"/>
      <c r="AN43" s="64"/>
      <c r="AP43">
        <f t="shared" si="2"/>
        <v>2</v>
      </c>
      <c r="AQ43" t="str">
        <f t="shared" si="3"/>
        <v>SA-03-2</v>
      </c>
    </row>
    <row r="44" spans="1:43" x14ac:dyDescent="0.25">
      <c r="A44" s="27" t="s">
        <v>310</v>
      </c>
      <c r="B44" s="88" t="s">
        <v>306</v>
      </c>
      <c r="C44" s="241">
        <v>3.9624000000000001</v>
      </c>
      <c r="D44" s="241">
        <v>4.2671999999999999</v>
      </c>
      <c r="E44" s="71" t="s">
        <v>254</v>
      </c>
      <c r="F44" s="21" t="s">
        <v>6</v>
      </c>
      <c r="G44" s="151" t="s">
        <v>45</v>
      </c>
      <c r="H44" s="28"/>
      <c r="I44" s="66">
        <v>9.6999999999999993</v>
      </c>
      <c r="J44" s="66"/>
      <c r="K44" s="31"/>
      <c r="L44" s="63"/>
      <c r="M44" s="63"/>
      <c r="N44" s="63"/>
      <c r="O44" s="238" t="s">
        <v>295</v>
      </c>
      <c r="P44" s="238" t="s">
        <v>295</v>
      </c>
      <c r="Q44" s="71">
        <v>9</v>
      </c>
      <c r="R44" s="239" t="str">
        <f t="shared" si="8"/>
        <v>-</v>
      </c>
      <c r="S44" s="240" t="str">
        <f t="shared" si="9"/>
        <v>-</v>
      </c>
      <c r="T44" s="63"/>
      <c r="U44" s="63"/>
      <c r="V44" s="106"/>
      <c r="W44" s="90"/>
      <c r="X44" s="116"/>
      <c r="Y44" s="117"/>
      <c r="Z44" s="170"/>
      <c r="AA44" s="63"/>
      <c r="AB44" s="63"/>
      <c r="AC44" s="63"/>
      <c r="AD44" s="64"/>
      <c r="AE44" s="116"/>
      <c r="AF44" s="119"/>
      <c r="AG44" s="119"/>
      <c r="AH44" s="119"/>
      <c r="AI44" s="119"/>
      <c r="AJ44" s="134"/>
      <c r="AK44" s="66"/>
      <c r="AL44" s="71"/>
      <c r="AM44" s="66"/>
      <c r="AN44" s="64"/>
      <c r="AP44">
        <f t="shared" si="2"/>
        <v>1</v>
      </c>
      <c r="AQ44" t="str">
        <f t="shared" si="3"/>
        <v>SA-04-1</v>
      </c>
    </row>
    <row r="45" spans="1:43" x14ac:dyDescent="0.25">
      <c r="A45" s="27" t="s">
        <v>310</v>
      </c>
      <c r="B45" s="88" t="s">
        <v>306</v>
      </c>
      <c r="C45" s="241">
        <v>3.9624000000000001</v>
      </c>
      <c r="D45" s="241">
        <v>4.2671999999999999</v>
      </c>
      <c r="E45" s="71" t="s">
        <v>255</v>
      </c>
      <c r="F45" s="21" t="s">
        <v>6</v>
      </c>
      <c r="G45" s="151" t="s">
        <v>45</v>
      </c>
      <c r="H45" s="28" t="s">
        <v>318</v>
      </c>
      <c r="I45" s="66">
        <v>9.6999999999999993</v>
      </c>
      <c r="J45" s="66">
        <v>0</v>
      </c>
      <c r="K45" s="31">
        <v>24</v>
      </c>
      <c r="L45" s="63">
        <v>23</v>
      </c>
      <c r="M45" s="63"/>
      <c r="N45" s="63"/>
      <c r="O45" s="238" t="s">
        <v>295</v>
      </c>
      <c r="P45" s="238" t="s">
        <v>295</v>
      </c>
      <c r="Q45" s="71">
        <v>0.3</v>
      </c>
      <c r="R45" s="239" t="str">
        <f t="shared" si="8"/>
        <v>-</v>
      </c>
      <c r="S45" s="240" t="str">
        <f t="shared" si="9"/>
        <v>-</v>
      </c>
      <c r="T45" s="63"/>
      <c r="U45" s="63"/>
      <c r="V45" s="106"/>
      <c r="W45" s="90"/>
      <c r="X45" s="116"/>
      <c r="Y45" s="117"/>
      <c r="Z45" s="170"/>
      <c r="AA45" s="63"/>
      <c r="AB45" s="63"/>
      <c r="AC45" s="63"/>
      <c r="AD45" s="64"/>
      <c r="AE45" s="116"/>
      <c r="AF45" s="119"/>
      <c r="AG45" s="119"/>
      <c r="AH45" s="119"/>
      <c r="AI45" s="119"/>
      <c r="AJ45" s="134"/>
      <c r="AK45" s="66"/>
      <c r="AL45" s="71"/>
      <c r="AM45" s="66"/>
      <c r="AN45" s="64"/>
      <c r="AP45">
        <f t="shared" si="2"/>
        <v>2</v>
      </c>
      <c r="AQ45" t="str">
        <f t="shared" si="3"/>
        <v>SA-04-2</v>
      </c>
    </row>
    <row r="46" spans="1:43" x14ac:dyDescent="0.25">
      <c r="A46" s="27" t="s">
        <v>310</v>
      </c>
      <c r="B46" s="88" t="s">
        <v>306</v>
      </c>
      <c r="C46" s="241">
        <v>3.9624000000000001</v>
      </c>
      <c r="D46" s="241">
        <v>4.2671999999999999</v>
      </c>
      <c r="E46" s="71" t="s">
        <v>257</v>
      </c>
      <c r="F46" s="21" t="s">
        <v>6</v>
      </c>
      <c r="G46" s="151" t="s">
        <v>45</v>
      </c>
      <c r="H46" s="28" t="s">
        <v>318</v>
      </c>
      <c r="I46" s="66">
        <v>9.6999999999999993</v>
      </c>
      <c r="J46" s="66"/>
      <c r="K46" s="31"/>
      <c r="L46" s="63"/>
      <c r="M46" s="63"/>
      <c r="N46" s="63"/>
      <c r="O46" s="63"/>
      <c r="P46" s="71"/>
      <c r="Q46" s="71"/>
      <c r="R46" s="99"/>
      <c r="S46" s="100"/>
      <c r="T46" s="63">
        <v>21</v>
      </c>
      <c r="U46" s="63">
        <v>10</v>
      </c>
      <c r="V46" s="106">
        <v>11</v>
      </c>
      <c r="W46" s="90" t="s">
        <v>133</v>
      </c>
      <c r="X46" s="116"/>
      <c r="Y46" s="117"/>
      <c r="Z46" s="170"/>
      <c r="AA46" s="63"/>
      <c r="AB46" s="63"/>
      <c r="AC46" s="63"/>
      <c r="AD46" s="64"/>
      <c r="AE46" s="116"/>
      <c r="AF46" s="119"/>
      <c r="AG46" s="119"/>
      <c r="AH46" s="119"/>
      <c r="AI46" s="119"/>
      <c r="AJ46" s="134"/>
      <c r="AK46" s="66"/>
      <c r="AL46" s="71"/>
      <c r="AM46" s="66"/>
      <c r="AN46" s="64"/>
      <c r="AP46">
        <f t="shared" si="2"/>
        <v>3</v>
      </c>
      <c r="AQ46" t="str">
        <f t="shared" si="3"/>
        <v>SA-04-3</v>
      </c>
    </row>
    <row r="47" spans="1:43" x14ac:dyDescent="0.25">
      <c r="A47" s="27" t="s">
        <v>310</v>
      </c>
      <c r="B47" s="88" t="s">
        <v>319</v>
      </c>
      <c r="C47" s="63">
        <v>0.2</v>
      </c>
      <c r="D47" s="63">
        <v>0.4</v>
      </c>
      <c r="E47" s="71"/>
      <c r="F47" s="21"/>
      <c r="G47" s="151"/>
      <c r="H47" s="28" t="s">
        <v>320</v>
      </c>
      <c r="I47" s="66"/>
      <c r="J47" s="66"/>
      <c r="K47" s="31"/>
      <c r="L47" s="63"/>
      <c r="M47" s="63"/>
      <c r="N47" s="63"/>
      <c r="O47" s="63"/>
      <c r="P47" s="71"/>
      <c r="Q47" s="71"/>
      <c r="R47" s="99"/>
      <c r="S47" s="100"/>
      <c r="T47" s="63"/>
      <c r="U47" s="63"/>
      <c r="V47" s="106"/>
      <c r="W47" s="90"/>
      <c r="X47" s="116"/>
      <c r="Y47" s="117"/>
      <c r="Z47" s="170"/>
      <c r="AA47" s="63"/>
      <c r="AB47" s="63"/>
      <c r="AC47" s="63"/>
      <c r="AD47" s="64"/>
      <c r="AE47" s="116"/>
      <c r="AF47" s="119"/>
      <c r="AG47" s="119"/>
      <c r="AH47" s="119"/>
      <c r="AI47" s="119"/>
      <c r="AJ47" s="134"/>
      <c r="AK47" s="66"/>
      <c r="AL47" s="71"/>
      <c r="AM47" s="66"/>
      <c r="AN47" s="64"/>
      <c r="AP47">
        <f t="shared" si="2"/>
        <v>1</v>
      </c>
      <c r="AQ47" t="str">
        <f t="shared" si="3"/>
        <v>ST-02 -1</v>
      </c>
    </row>
    <row r="48" spans="1:43" x14ac:dyDescent="0.25">
      <c r="A48" s="27"/>
      <c r="B48" s="88"/>
      <c r="C48" s="63"/>
      <c r="D48" s="63"/>
      <c r="E48" s="71"/>
      <c r="F48" s="21"/>
      <c r="G48" s="151"/>
      <c r="H48" s="28"/>
      <c r="I48" s="66"/>
      <c r="J48" s="66"/>
      <c r="K48" s="31"/>
      <c r="L48" s="63"/>
      <c r="M48" s="63"/>
      <c r="N48" s="63"/>
      <c r="O48" s="63"/>
      <c r="P48" s="71"/>
      <c r="Q48" s="71"/>
      <c r="R48" s="99"/>
      <c r="S48" s="100"/>
      <c r="T48" s="63"/>
      <c r="U48" s="63"/>
      <c r="V48" s="106"/>
      <c r="W48" s="90"/>
      <c r="X48" s="116"/>
      <c r="Y48" s="117"/>
      <c r="Z48" s="170"/>
      <c r="AA48" s="63"/>
      <c r="AB48" s="63"/>
      <c r="AC48" s="63"/>
      <c r="AD48" s="64"/>
      <c r="AE48" s="116"/>
      <c r="AF48" s="119"/>
      <c r="AG48" s="119"/>
      <c r="AH48" s="119"/>
      <c r="AI48" s="119"/>
      <c r="AJ48" s="134"/>
      <c r="AK48" s="66"/>
      <c r="AL48" s="71"/>
      <c r="AM48" s="66"/>
      <c r="AN48" s="64"/>
      <c r="AP48" t="str">
        <f t="shared" si="2"/>
        <v/>
      </c>
      <c r="AQ48" t="str">
        <f t="shared" si="3"/>
        <v/>
      </c>
    </row>
    <row r="49" spans="1:43" x14ac:dyDescent="0.25">
      <c r="A49" s="27"/>
      <c r="B49" s="88"/>
      <c r="C49" s="63"/>
      <c r="D49" s="63"/>
      <c r="E49" s="71"/>
      <c r="F49" s="21"/>
      <c r="G49" s="151"/>
      <c r="H49" s="28"/>
      <c r="I49" s="66"/>
      <c r="J49" s="66"/>
      <c r="K49" s="31"/>
      <c r="L49" s="63"/>
      <c r="M49" s="63"/>
      <c r="N49" s="63"/>
      <c r="O49" s="63"/>
      <c r="P49" s="71"/>
      <c r="Q49" s="71"/>
      <c r="R49" s="99"/>
      <c r="S49" s="100"/>
      <c r="T49" s="63"/>
      <c r="U49" s="63"/>
      <c r="V49" s="106"/>
      <c r="W49" s="90"/>
      <c r="X49" s="116"/>
      <c r="Y49" s="117"/>
      <c r="Z49" s="170"/>
      <c r="AA49" s="63"/>
      <c r="AB49" s="63"/>
      <c r="AC49" s="63"/>
      <c r="AD49" s="64"/>
      <c r="AE49" s="116"/>
      <c r="AF49" s="119"/>
      <c r="AG49" s="119"/>
      <c r="AH49" s="119"/>
      <c r="AI49" s="119"/>
      <c r="AJ49" s="134"/>
      <c r="AK49" s="66"/>
      <c r="AL49" s="71"/>
      <c r="AM49" s="66"/>
      <c r="AN49" s="64"/>
      <c r="AP49" t="str">
        <f t="shared" si="2"/>
        <v/>
      </c>
      <c r="AQ49" t="str">
        <f t="shared" si="3"/>
        <v/>
      </c>
    </row>
    <row r="50" spans="1:43" x14ac:dyDescent="0.25">
      <c r="A50" s="27"/>
      <c r="B50" s="88"/>
      <c r="C50" s="63"/>
      <c r="D50" s="63"/>
      <c r="E50" s="71"/>
      <c r="F50" s="21"/>
      <c r="G50" s="151"/>
      <c r="H50" s="28"/>
      <c r="I50" s="66"/>
      <c r="J50" s="66"/>
      <c r="K50" s="31"/>
      <c r="L50" s="63"/>
      <c r="M50" s="63"/>
      <c r="N50" s="63"/>
      <c r="O50" s="63"/>
      <c r="P50" s="71"/>
      <c r="Q50" s="71"/>
      <c r="R50" s="99"/>
      <c r="S50" s="100"/>
      <c r="T50" s="63"/>
      <c r="U50" s="63"/>
      <c r="V50" s="106"/>
      <c r="W50" s="90"/>
      <c r="X50" s="116"/>
      <c r="Y50" s="117"/>
      <c r="Z50" s="170"/>
      <c r="AA50" s="63"/>
      <c r="AB50" s="63"/>
      <c r="AC50" s="63"/>
      <c r="AD50" s="64"/>
      <c r="AE50" s="116"/>
      <c r="AF50" s="119"/>
      <c r="AG50" s="119"/>
      <c r="AH50" s="119"/>
      <c r="AI50" s="119"/>
      <c r="AJ50" s="134"/>
      <c r="AK50" s="66"/>
      <c r="AL50" s="71"/>
      <c r="AM50" s="66"/>
      <c r="AN50" s="64"/>
      <c r="AP50" t="str">
        <f t="shared" si="2"/>
        <v/>
      </c>
      <c r="AQ50" t="str">
        <f t="shared" si="3"/>
        <v/>
      </c>
    </row>
    <row r="51" spans="1:43" x14ac:dyDescent="0.25">
      <c r="A51" s="27"/>
      <c r="B51" s="88"/>
      <c r="C51" s="63"/>
      <c r="D51" s="63"/>
      <c r="E51" s="71"/>
      <c r="F51" s="21"/>
      <c r="G51" s="151"/>
      <c r="H51" s="28"/>
      <c r="I51" s="66"/>
      <c r="J51" s="66"/>
      <c r="K51" s="31"/>
      <c r="L51" s="63"/>
      <c r="M51" s="63"/>
      <c r="N51" s="63"/>
      <c r="O51" s="63"/>
      <c r="P51" s="71"/>
      <c r="Q51" s="71"/>
      <c r="R51" s="99"/>
      <c r="S51" s="100"/>
      <c r="T51" s="63"/>
      <c r="U51" s="63"/>
      <c r="V51" s="106"/>
      <c r="W51" s="90"/>
      <c r="X51" s="116"/>
      <c r="Y51" s="117"/>
      <c r="Z51" s="170"/>
      <c r="AA51" s="63"/>
      <c r="AB51" s="63"/>
      <c r="AC51" s="63"/>
      <c r="AD51" s="64"/>
      <c r="AE51" s="116"/>
      <c r="AF51" s="119"/>
      <c r="AG51" s="119"/>
      <c r="AH51" s="119"/>
      <c r="AI51" s="119"/>
      <c r="AJ51" s="134"/>
      <c r="AK51" s="66"/>
      <c r="AL51" s="71"/>
      <c r="AM51" s="66"/>
      <c r="AN51" s="64"/>
      <c r="AP51" t="str">
        <f t="shared" si="2"/>
        <v/>
      </c>
      <c r="AQ51" t="str">
        <f t="shared" si="3"/>
        <v/>
      </c>
    </row>
    <row r="52" spans="1:43" x14ac:dyDescent="0.25">
      <c r="A52" s="27"/>
      <c r="B52" s="88"/>
      <c r="C52" s="63"/>
      <c r="D52" s="63"/>
      <c r="E52" s="71"/>
      <c r="F52" s="21"/>
      <c r="G52" s="151"/>
      <c r="H52" s="28"/>
      <c r="I52" s="66"/>
      <c r="J52" s="66"/>
      <c r="K52" s="31"/>
      <c r="L52" s="63"/>
      <c r="M52" s="63"/>
      <c r="N52" s="63"/>
      <c r="O52" s="63"/>
      <c r="P52" s="71"/>
      <c r="Q52" s="71"/>
      <c r="R52" s="99"/>
      <c r="S52" s="100"/>
      <c r="T52" s="63"/>
      <c r="U52" s="63"/>
      <c r="V52" s="106"/>
      <c r="W52" s="90"/>
      <c r="X52" s="116"/>
      <c r="Y52" s="117"/>
      <c r="Z52" s="170"/>
      <c r="AA52" s="63"/>
      <c r="AB52" s="63"/>
      <c r="AC52" s="63"/>
      <c r="AD52" s="64"/>
      <c r="AE52" s="116"/>
      <c r="AF52" s="119"/>
      <c r="AG52" s="119"/>
      <c r="AH52" s="119"/>
      <c r="AI52" s="119"/>
      <c r="AJ52" s="134"/>
      <c r="AK52" s="66"/>
      <c r="AL52" s="71"/>
      <c r="AM52" s="66"/>
      <c r="AN52" s="64"/>
      <c r="AP52" t="str">
        <f t="shared" si="2"/>
        <v/>
      </c>
      <c r="AQ52" t="str">
        <f t="shared" si="3"/>
        <v/>
      </c>
    </row>
    <row r="53" spans="1:43" x14ac:dyDescent="0.25">
      <c r="A53" s="27"/>
      <c r="B53" s="88"/>
      <c r="C53" s="63"/>
      <c r="D53" s="63"/>
      <c r="E53" s="71"/>
      <c r="F53" s="21"/>
      <c r="G53" s="151"/>
      <c r="H53" s="28"/>
      <c r="I53" s="66"/>
      <c r="J53" s="66"/>
      <c r="K53" s="31"/>
      <c r="L53" s="63"/>
      <c r="M53" s="63"/>
      <c r="N53" s="63"/>
      <c r="O53" s="63"/>
      <c r="P53" s="71"/>
      <c r="Q53" s="71"/>
      <c r="R53" s="99"/>
      <c r="S53" s="100"/>
      <c r="T53" s="63"/>
      <c r="U53" s="63"/>
      <c r="V53" s="106"/>
      <c r="W53" s="90"/>
      <c r="X53" s="116"/>
      <c r="Y53" s="117"/>
      <c r="Z53" s="170"/>
      <c r="AA53" s="63"/>
      <c r="AB53" s="63"/>
      <c r="AC53" s="63"/>
      <c r="AD53" s="64"/>
      <c r="AE53" s="116"/>
      <c r="AF53" s="119"/>
      <c r="AG53" s="119"/>
      <c r="AH53" s="119"/>
      <c r="AI53" s="119"/>
      <c r="AJ53" s="134"/>
      <c r="AK53" s="66"/>
      <c r="AL53" s="71"/>
      <c r="AM53" s="66"/>
      <c r="AN53" s="64"/>
      <c r="AP53" t="str">
        <f t="shared" si="2"/>
        <v/>
      </c>
      <c r="AQ53" t="str">
        <f t="shared" si="3"/>
        <v/>
      </c>
    </row>
    <row r="54" spans="1:43" x14ac:dyDescent="0.25">
      <c r="A54" s="27"/>
      <c r="B54" s="88"/>
      <c r="C54" s="63"/>
      <c r="D54" s="63"/>
      <c r="E54" s="71"/>
      <c r="F54" s="21"/>
      <c r="G54" s="151"/>
      <c r="H54" s="28"/>
      <c r="I54" s="66"/>
      <c r="J54" s="66"/>
      <c r="K54" s="31"/>
      <c r="L54" s="63"/>
      <c r="M54" s="63"/>
      <c r="N54" s="63"/>
      <c r="O54" s="63"/>
      <c r="P54" s="71"/>
      <c r="Q54" s="71"/>
      <c r="R54" s="99"/>
      <c r="S54" s="100"/>
      <c r="T54" s="63"/>
      <c r="U54" s="63"/>
      <c r="V54" s="106"/>
      <c r="W54" s="90"/>
      <c r="X54" s="116"/>
      <c r="Y54" s="117"/>
      <c r="Z54" s="170"/>
      <c r="AA54" s="63"/>
      <c r="AB54" s="63"/>
      <c r="AC54" s="63"/>
      <c r="AD54" s="64"/>
      <c r="AE54" s="116"/>
      <c r="AF54" s="119"/>
      <c r="AG54" s="119"/>
      <c r="AH54" s="119"/>
      <c r="AI54" s="119"/>
      <c r="AJ54" s="134"/>
      <c r="AK54" s="66"/>
      <c r="AL54" s="71"/>
      <c r="AM54" s="66"/>
      <c r="AN54" s="64"/>
      <c r="AP54" t="str">
        <f t="shared" si="2"/>
        <v/>
      </c>
      <c r="AQ54" t="str">
        <f t="shared" si="3"/>
        <v/>
      </c>
    </row>
    <row r="55" spans="1:43" x14ac:dyDescent="0.25">
      <c r="A55" s="27"/>
      <c r="B55" s="88"/>
      <c r="C55" s="63"/>
      <c r="D55" s="63"/>
      <c r="E55" s="71"/>
      <c r="F55" s="21"/>
      <c r="G55" s="151"/>
      <c r="H55" s="28"/>
      <c r="I55" s="66"/>
      <c r="J55" s="66"/>
      <c r="K55" s="31"/>
      <c r="L55" s="63"/>
      <c r="M55" s="63"/>
      <c r="N55" s="63"/>
      <c r="O55" s="63"/>
      <c r="P55" s="71"/>
      <c r="Q55" s="71"/>
      <c r="R55" s="99"/>
      <c r="S55" s="100"/>
      <c r="T55" s="63"/>
      <c r="U55" s="63"/>
      <c r="V55" s="106"/>
      <c r="W55" s="90"/>
      <c r="X55" s="116"/>
      <c r="Y55" s="117"/>
      <c r="Z55" s="170">
        <v>3000</v>
      </c>
      <c r="AA55" s="63">
        <v>2137</v>
      </c>
      <c r="AB55" s="63"/>
      <c r="AC55" s="63">
        <v>750</v>
      </c>
      <c r="AD55" s="64">
        <v>305</v>
      </c>
      <c r="AE55" s="116"/>
      <c r="AF55" s="119"/>
      <c r="AG55" s="119"/>
      <c r="AH55" s="119"/>
      <c r="AI55" s="119"/>
      <c r="AJ55" s="134"/>
      <c r="AK55" s="66"/>
      <c r="AL55" s="71"/>
      <c r="AM55" s="66"/>
      <c r="AN55" s="64"/>
      <c r="AP55" t="str">
        <f t="shared" si="2"/>
        <v/>
      </c>
      <c r="AQ55" t="str">
        <f t="shared" si="3"/>
        <v/>
      </c>
    </row>
    <row r="56" spans="1:43" x14ac:dyDescent="0.25">
      <c r="A56" s="27"/>
      <c r="B56" s="88"/>
      <c r="C56" s="63"/>
      <c r="D56" s="63"/>
      <c r="E56" s="71"/>
      <c r="F56" s="21"/>
      <c r="G56" s="151"/>
      <c r="H56" s="28"/>
      <c r="I56" s="66"/>
      <c r="J56" s="66"/>
      <c r="K56" s="31"/>
      <c r="L56" s="63"/>
      <c r="M56" s="63"/>
      <c r="N56" s="63"/>
      <c r="O56" s="63"/>
      <c r="P56" s="71"/>
      <c r="Q56" s="71"/>
      <c r="R56" s="99"/>
      <c r="S56" s="100"/>
      <c r="T56" s="63"/>
      <c r="U56" s="63"/>
      <c r="V56" s="106"/>
      <c r="W56" s="90"/>
      <c r="X56" s="116"/>
      <c r="Y56" s="117"/>
      <c r="Z56" s="170">
        <v>1500</v>
      </c>
      <c r="AA56" s="63">
        <v>1294</v>
      </c>
      <c r="AB56" s="63"/>
      <c r="AC56" s="63">
        <v>350</v>
      </c>
      <c r="AD56" s="64">
        <v>319</v>
      </c>
      <c r="AE56" s="116"/>
      <c r="AF56" s="119"/>
      <c r="AG56" s="119"/>
      <c r="AH56" s="119"/>
      <c r="AI56" s="119"/>
      <c r="AJ56" s="134"/>
      <c r="AK56" s="66"/>
      <c r="AL56" s="71"/>
      <c r="AM56" s="66"/>
      <c r="AN56" s="64"/>
      <c r="AP56" t="str">
        <f t="shared" si="2"/>
        <v/>
      </c>
      <c r="AQ56" t="str">
        <f t="shared" si="3"/>
        <v/>
      </c>
    </row>
    <row r="57" spans="1:43" x14ac:dyDescent="0.25">
      <c r="A57" s="27"/>
      <c r="B57" s="88"/>
      <c r="C57" s="63"/>
      <c r="D57" s="63"/>
      <c r="E57" s="71"/>
      <c r="F57" s="21"/>
      <c r="G57" s="151"/>
      <c r="H57" s="28"/>
      <c r="I57" s="66"/>
      <c r="J57" s="66"/>
      <c r="K57" s="31"/>
      <c r="L57" s="63"/>
      <c r="M57" s="63"/>
      <c r="N57" s="63"/>
      <c r="O57" s="63"/>
      <c r="P57" s="71"/>
      <c r="Q57" s="71"/>
      <c r="R57" s="99"/>
      <c r="S57" s="100"/>
      <c r="T57" s="63"/>
      <c r="U57" s="63"/>
      <c r="V57" s="106"/>
      <c r="W57" s="90"/>
      <c r="X57" s="116"/>
      <c r="Y57" s="117"/>
      <c r="Z57" s="170"/>
      <c r="AA57" s="63"/>
      <c r="AB57" s="63"/>
      <c r="AC57" s="63"/>
      <c r="AD57" s="64"/>
      <c r="AE57" s="116"/>
      <c r="AF57" s="119"/>
      <c r="AG57" s="119"/>
      <c r="AH57" s="119"/>
      <c r="AI57" s="119"/>
      <c r="AJ57" s="134"/>
      <c r="AK57" s="66"/>
      <c r="AL57" s="71"/>
      <c r="AM57" s="66"/>
      <c r="AN57" s="64"/>
      <c r="AP57" t="str">
        <f t="shared" si="2"/>
        <v/>
      </c>
      <c r="AQ57" t="str">
        <f t="shared" si="3"/>
        <v/>
      </c>
    </row>
    <row r="58" spans="1:43" x14ac:dyDescent="0.25">
      <c r="A58" s="27"/>
      <c r="B58" s="88"/>
      <c r="C58" s="63"/>
      <c r="D58" s="63"/>
      <c r="E58" s="71"/>
      <c r="F58" s="21"/>
      <c r="G58" s="151"/>
      <c r="H58" s="28"/>
      <c r="I58" s="66"/>
      <c r="J58" s="66"/>
      <c r="K58" s="31"/>
      <c r="L58" s="63"/>
      <c r="M58" s="63"/>
      <c r="N58" s="63"/>
      <c r="O58" s="63"/>
      <c r="P58" s="71"/>
      <c r="Q58" s="71"/>
      <c r="R58" s="99"/>
      <c r="S58" s="100"/>
      <c r="T58" s="63"/>
      <c r="U58" s="63"/>
      <c r="V58" s="106"/>
      <c r="W58" s="90"/>
      <c r="X58" s="116"/>
      <c r="Y58" s="117"/>
      <c r="Z58" s="170"/>
      <c r="AA58" s="63"/>
      <c r="AB58" s="63"/>
      <c r="AC58" s="63"/>
      <c r="AD58" s="64"/>
      <c r="AE58" s="116"/>
      <c r="AF58" s="119"/>
      <c r="AG58" s="119"/>
      <c r="AH58" s="119"/>
      <c r="AI58" s="119"/>
      <c r="AJ58" s="134"/>
      <c r="AK58" s="66"/>
      <c r="AL58" s="71"/>
      <c r="AM58" s="66"/>
      <c r="AN58" s="64"/>
      <c r="AP58" t="str">
        <f t="shared" si="2"/>
        <v/>
      </c>
      <c r="AQ58" t="str">
        <f t="shared" si="3"/>
        <v/>
      </c>
    </row>
    <row r="59" spans="1:43" x14ac:dyDescent="0.25">
      <c r="A59" s="27"/>
      <c r="B59" s="88"/>
      <c r="C59" s="63"/>
      <c r="D59" s="63"/>
      <c r="E59" s="71"/>
      <c r="F59" s="21"/>
      <c r="G59" s="151"/>
      <c r="H59" s="28"/>
      <c r="I59" s="66"/>
      <c r="J59" s="66"/>
      <c r="K59" s="31"/>
      <c r="L59" s="63"/>
      <c r="M59" s="63"/>
      <c r="N59" s="63"/>
      <c r="O59" s="63"/>
      <c r="P59" s="71"/>
      <c r="Q59" s="71"/>
      <c r="R59" s="99"/>
      <c r="S59" s="100"/>
      <c r="T59" s="63"/>
      <c r="U59" s="63"/>
      <c r="V59" s="106"/>
      <c r="W59" s="90"/>
      <c r="X59" s="116"/>
      <c r="Y59" s="117"/>
      <c r="Z59" s="170"/>
      <c r="AA59" s="63"/>
      <c r="AB59" s="63"/>
      <c r="AC59" s="63"/>
      <c r="AD59" s="64"/>
      <c r="AE59" s="116"/>
      <c r="AF59" s="119"/>
      <c r="AG59" s="119"/>
      <c r="AH59" s="119"/>
      <c r="AI59" s="119"/>
      <c r="AJ59" s="134"/>
      <c r="AK59" s="66"/>
      <c r="AL59" s="71"/>
      <c r="AM59" s="66"/>
      <c r="AN59" s="64"/>
      <c r="AP59" t="str">
        <f t="shared" si="2"/>
        <v/>
      </c>
      <c r="AQ59" t="str">
        <f t="shared" si="3"/>
        <v/>
      </c>
    </row>
    <row r="60" spans="1:43" x14ac:dyDescent="0.25">
      <c r="A60" s="27"/>
      <c r="B60" s="88"/>
      <c r="C60" s="63"/>
      <c r="D60" s="63"/>
      <c r="E60" s="71"/>
      <c r="F60" s="21"/>
      <c r="G60" s="151"/>
      <c r="H60" s="28"/>
      <c r="I60" s="66"/>
      <c r="J60" s="66"/>
      <c r="K60" s="31"/>
      <c r="L60" s="63"/>
      <c r="M60" s="63"/>
      <c r="N60" s="63"/>
      <c r="O60" s="63"/>
      <c r="P60" s="71"/>
      <c r="Q60" s="71"/>
      <c r="R60" s="99"/>
      <c r="S60" s="100"/>
      <c r="T60" s="63"/>
      <c r="U60" s="63"/>
      <c r="V60" s="106"/>
      <c r="W60" s="90"/>
      <c r="X60" s="116"/>
      <c r="Y60" s="117"/>
      <c r="Z60" s="170"/>
      <c r="AA60" s="63"/>
      <c r="AB60" s="63"/>
      <c r="AC60" s="63"/>
      <c r="AD60" s="64"/>
      <c r="AE60" s="116"/>
      <c r="AF60" s="119"/>
      <c r="AG60" s="119"/>
      <c r="AH60" s="119"/>
      <c r="AI60" s="119"/>
      <c r="AJ60" s="134"/>
      <c r="AK60" s="66"/>
      <c r="AL60" s="71"/>
      <c r="AM60" s="66"/>
      <c r="AN60" s="64"/>
      <c r="AP60" t="str">
        <f t="shared" si="2"/>
        <v/>
      </c>
      <c r="AQ60" t="str">
        <f t="shared" si="3"/>
        <v/>
      </c>
    </row>
    <row r="61" spans="1:43" x14ac:dyDescent="0.25">
      <c r="A61" s="27"/>
      <c r="B61" s="88"/>
      <c r="C61" s="63"/>
      <c r="D61" s="63"/>
      <c r="E61" s="71"/>
      <c r="F61" s="21"/>
      <c r="G61" s="151"/>
      <c r="H61" s="28"/>
      <c r="I61" s="66"/>
      <c r="J61" s="66"/>
      <c r="K61" s="31"/>
      <c r="L61" s="63"/>
      <c r="M61" s="63"/>
      <c r="N61" s="63"/>
      <c r="O61" s="63"/>
      <c r="P61" s="71"/>
      <c r="Q61" s="71"/>
      <c r="R61" s="99"/>
      <c r="S61" s="100"/>
      <c r="T61" s="63"/>
      <c r="U61" s="63"/>
      <c r="V61" s="106"/>
      <c r="W61" s="90"/>
      <c r="X61" s="116"/>
      <c r="Y61" s="117"/>
      <c r="Z61" s="170"/>
      <c r="AA61" s="63"/>
      <c r="AB61" s="63"/>
      <c r="AC61" s="63"/>
      <c r="AD61" s="64"/>
      <c r="AE61" s="116"/>
      <c r="AF61" s="119"/>
      <c r="AG61" s="119"/>
      <c r="AH61" s="119"/>
      <c r="AI61" s="119"/>
      <c r="AJ61" s="134"/>
      <c r="AK61" s="66"/>
      <c r="AL61" s="71"/>
      <c r="AM61" s="66"/>
      <c r="AN61" s="64"/>
      <c r="AP61" t="str">
        <f t="shared" si="2"/>
        <v/>
      </c>
      <c r="AQ61" t="str">
        <f t="shared" si="3"/>
        <v/>
      </c>
    </row>
    <row r="62" spans="1:43" x14ac:dyDescent="0.25">
      <c r="A62" s="27"/>
      <c r="B62" s="88"/>
      <c r="C62" s="63"/>
      <c r="D62" s="63"/>
      <c r="E62" s="71"/>
      <c r="F62" s="21"/>
      <c r="G62" s="151"/>
      <c r="H62" s="28"/>
      <c r="I62" s="66"/>
      <c r="J62" s="66"/>
      <c r="K62" s="31"/>
      <c r="L62" s="63"/>
      <c r="M62" s="63"/>
      <c r="N62" s="63"/>
      <c r="O62" s="63"/>
      <c r="P62" s="71"/>
      <c r="Q62" s="71"/>
      <c r="R62" s="99"/>
      <c r="S62" s="100"/>
      <c r="T62" s="63"/>
      <c r="U62" s="63"/>
      <c r="V62" s="106"/>
      <c r="W62" s="90"/>
      <c r="X62" s="116"/>
      <c r="Y62" s="117"/>
      <c r="Z62" s="170"/>
      <c r="AA62" s="63"/>
      <c r="AB62" s="63"/>
      <c r="AC62" s="63"/>
      <c r="AD62" s="64"/>
      <c r="AE62" s="116"/>
      <c r="AF62" s="119"/>
      <c r="AG62" s="119"/>
      <c r="AH62" s="119"/>
      <c r="AI62" s="119"/>
      <c r="AJ62" s="134"/>
      <c r="AK62" s="66"/>
      <c r="AL62" s="71"/>
      <c r="AM62" s="66"/>
      <c r="AN62" s="64"/>
      <c r="AP62" t="str">
        <f t="shared" si="2"/>
        <v/>
      </c>
      <c r="AQ62" t="str">
        <f t="shared" si="3"/>
        <v/>
      </c>
    </row>
    <row r="63" spans="1:43" x14ac:dyDescent="0.25">
      <c r="A63" s="27"/>
      <c r="B63" s="88"/>
      <c r="C63" s="63"/>
      <c r="D63" s="63"/>
      <c r="E63" s="71"/>
      <c r="F63" s="21"/>
      <c r="G63" s="151"/>
      <c r="H63" s="28"/>
      <c r="I63" s="66"/>
      <c r="J63" s="66"/>
      <c r="K63" s="31"/>
      <c r="L63" s="63"/>
      <c r="M63" s="63"/>
      <c r="N63" s="63"/>
      <c r="O63" s="63"/>
      <c r="P63" s="71"/>
      <c r="Q63" s="71"/>
      <c r="R63" s="99"/>
      <c r="S63" s="100"/>
      <c r="T63" s="63"/>
      <c r="U63" s="63"/>
      <c r="V63" s="106"/>
      <c r="W63" s="90"/>
      <c r="X63" s="116"/>
      <c r="Y63" s="117"/>
      <c r="Z63" s="170"/>
      <c r="AA63" s="63"/>
      <c r="AB63" s="63"/>
      <c r="AC63" s="63"/>
      <c r="AD63" s="64"/>
      <c r="AE63" s="116"/>
      <c r="AF63" s="119"/>
      <c r="AG63" s="119"/>
      <c r="AH63" s="119"/>
      <c r="AI63" s="119"/>
      <c r="AJ63" s="134"/>
      <c r="AK63" s="66"/>
      <c r="AL63" s="71"/>
      <c r="AM63" s="66"/>
      <c r="AN63" s="64"/>
      <c r="AP63" t="str">
        <f t="shared" si="2"/>
        <v/>
      </c>
      <c r="AQ63" t="str">
        <f t="shared" si="3"/>
        <v/>
      </c>
    </row>
    <row r="64" spans="1:43" x14ac:dyDescent="0.25">
      <c r="A64" s="27"/>
      <c r="B64" s="88"/>
      <c r="C64" s="63"/>
      <c r="D64" s="63"/>
      <c r="E64" s="71"/>
      <c r="F64" s="21"/>
      <c r="G64" s="151"/>
      <c r="H64" s="28"/>
      <c r="I64" s="66"/>
      <c r="J64" s="66"/>
      <c r="K64" s="31"/>
      <c r="L64" s="63"/>
      <c r="M64" s="63"/>
      <c r="N64" s="63"/>
      <c r="O64" s="63"/>
      <c r="P64" s="71"/>
      <c r="Q64" s="71"/>
      <c r="R64" s="99"/>
      <c r="S64" s="100"/>
      <c r="T64" s="63"/>
      <c r="U64" s="63"/>
      <c r="V64" s="106"/>
      <c r="W64" s="90"/>
      <c r="X64" s="116"/>
      <c r="Y64" s="117"/>
      <c r="Z64" s="170"/>
      <c r="AA64" s="63"/>
      <c r="AB64" s="63"/>
      <c r="AC64" s="63"/>
      <c r="AD64" s="64"/>
      <c r="AE64" s="116"/>
      <c r="AF64" s="119"/>
      <c r="AG64" s="119"/>
      <c r="AH64" s="119"/>
      <c r="AI64" s="119"/>
      <c r="AJ64" s="134"/>
      <c r="AK64" s="66"/>
      <c r="AL64" s="71"/>
      <c r="AM64" s="66"/>
      <c r="AN64" s="64"/>
      <c r="AP64" t="str">
        <f t="shared" si="2"/>
        <v/>
      </c>
      <c r="AQ64" t="str">
        <f t="shared" si="3"/>
        <v/>
      </c>
    </row>
    <row r="65" spans="1:43" x14ac:dyDescent="0.25">
      <c r="A65" s="27"/>
      <c r="B65" s="88"/>
      <c r="C65" s="63"/>
      <c r="D65" s="63"/>
      <c r="E65" s="71"/>
      <c r="F65" s="21"/>
      <c r="G65" s="151"/>
      <c r="H65" s="28"/>
      <c r="I65" s="66"/>
      <c r="J65" s="66"/>
      <c r="K65" s="31"/>
      <c r="L65" s="63"/>
      <c r="M65" s="63"/>
      <c r="N65" s="63"/>
      <c r="O65" s="63"/>
      <c r="P65" s="71"/>
      <c r="Q65" s="71"/>
      <c r="R65" s="99"/>
      <c r="S65" s="100"/>
      <c r="T65" s="63"/>
      <c r="U65" s="63"/>
      <c r="V65" s="106"/>
      <c r="W65" s="90"/>
      <c r="X65" s="116"/>
      <c r="Y65" s="117"/>
      <c r="Z65" s="170"/>
      <c r="AA65" s="63"/>
      <c r="AB65" s="63"/>
      <c r="AC65" s="63"/>
      <c r="AD65" s="64"/>
      <c r="AE65" s="116"/>
      <c r="AF65" s="119"/>
      <c r="AG65" s="119"/>
      <c r="AH65" s="119"/>
      <c r="AI65" s="119"/>
      <c r="AJ65" s="134"/>
      <c r="AK65" s="66"/>
      <c r="AL65" s="71"/>
      <c r="AM65" s="66"/>
      <c r="AN65" s="64"/>
      <c r="AP65" t="str">
        <f t="shared" si="2"/>
        <v/>
      </c>
      <c r="AQ65" t="str">
        <f t="shared" si="3"/>
        <v/>
      </c>
    </row>
    <row r="66" spans="1:43" x14ac:dyDescent="0.25">
      <c r="A66" s="27"/>
      <c r="B66" s="88"/>
      <c r="C66" s="63"/>
      <c r="D66" s="63"/>
      <c r="E66" s="71"/>
      <c r="F66" s="21"/>
      <c r="G66" s="151"/>
      <c r="H66" s="28"/>
      <c r="I66" s="66"/>
      <c r="J66" s="66"/>
      <c r="K66" s="31"/>
      <c r="L66" s="63"/>
      <c r="M66" s="63"/>
      <c r="N66" s="63"/>
      <c r="O66" s="63"/>
      <c r="P66" s="71"/>
      <c r="Q66" s="71"/>
      <c r="R66" s="99"/>
      <c r="S66" s="100"/>
      <c r="T66" s="63"/>
      <c r="U66" s="63"/>
      <c r="V66" s="106"/>
      <c r="W66" s="90"/>
      <c r="X66" s="116"/>
      <c r="Y66" s="117"/>
      <c r="Z66" s="170"/>
      <c r="AA66" s="63"/>
      <c r="AB66" s="63"/>
      <c r="AC66" s="63"/>
      <c r="AD66" s="64"/>
      <c r="AE66" s="116"/>
      <c r="AF66" s="119"/>
      <c r="AG66" s="119"/>
      <c r="AH66" s="119"/>
      <c r="AI66" s="119"/>
      <c r="AJ66" s="134"/>
      <c r="AK66" s="66"/>
      <c r="AL66" s="71"/>
      <c r="AM66" s="66"/>
      <c r="AN66" s="64"/>
      <c r="AP66" t="str">
        <f t="shared" si="2"/>
        <v/>
      </c>
      <c r="AQ66" t="str">
        <f t="shared" si="3"/>
        <v/>
      </c>
    </row>
    <row r="67" spans="1:43" x14ac:dyDescent="0.25">
      <c r="A67" s="27"/>
      <c r="B67" s="88"/>
      <c r="C67" s="63"/>
      <c r="D67" s="63"/>
      <c r="E67" s="71"/>
      <c r="F67" s="21"/>
      <c r="G67" s="151"/>
      <c r="H67" s="28"/>
      <c r="I67" s="66"/>
      <c r="J67" s="66"/>
      <c r="K67" s="31"/>
      <c r="L67" s="63"/>
      <c r="M67" s="63"/>
      <c r="N67" s="63"/>
      <c r="O67" s="63"/>
      <c r="P67" s="71"/>
      <c r="Q67" s="71"/>
      <c r="R67" s="99"/>
      <c r="S67" s="100"/>
      <c r="T67" s="63"/>
      <c r="U67" s="63"/>
      <c r="V67" s="106"/>
      <c r="W67" s="90"/>
      <c r="X67" s="116"/>
      <c r="Y67" s="117"/>
      <c r="Z67" s="170"/>
      <c r="AA67" s="63"/>
      <c r="AB67" s="63"/>
      <c r="AC67" s="63"/>
      <c r="AD67" s="64"/>
      <c r="AE67" s="116"/>
      <c r="AF67" s="119"/>
      <c r="AG67" s="119"/>
      <c r="AH67" s="119"/>
      <c r="AI67" s="119"/>
      <c r="AJ67" s="134"/>
      <c r="AK67" s="66"/>
      <c r="AL67" s="71"/>
      <c r="AM67" s="66"/>
      <c r="AN67" s="64"/>
      <c r="AP67" t="str">
        <f t="shared" si="2"/>
        <v/>
      </c>
      <c r="AQ67" t="str">
        <f t="shared" si="3"/>
        <v/>
      </c>
    </row>
    <row r="68" spans="1:43" x14ac:dyDescent="0.25">
      <c r="A68" s="27"/>
      <c r="B68" s="88"/>
      <c r="C68" s="63"/>
      <c r="D68" s="63"/>
      <c r="E68" s="71"/>
      <c r="F68" s="21"/>
      <c r="G68" s="151"/>
      <c r="H68" s="28"/>
      <c r="I68" s="66"/>
      <c r="J68" s="66"/>
      <c r="K68" s="31"/>
      <c r="L68" s="63"/>
      <c r="M68" s="63"/>
      <c r="N68" s="63"/>
      <c r="O68" s="63"/>
      <c r="P68" s="71"/>
      <c r="Q68" s="71"/>
      <c r="R68" s="99"/>
      <c r="S68" s="100"/>
      <c r="T68" s="63"/>
      <c r="U68" s="63"/>
      <c r="V68" s="106"/>
      <c r="W68" s="90"/>
      <c r="X68" s="116"/>
      <c r="Y68" s="117"/>
      <c r="Z68" s="170"/>
      <c r="AA68" s="63"/>
      <c r="AB68" s="63"/>
      <c r="AC68" s="63"/>
      <c r="AD68" s="64"/>
      <c r="AE68" s="116"/>
      <c r="AF68" s="119"/>
      <c r="AG68" s="119"/>
      <c r="AH68" s="119"/>
      <c r="AI68" s="119"/>
      <c r="AJ68" s="134"/>
      <c r="AK68" s="66"/>
      <c r="AL68" s="71"/>
      <c r="AM68" s="66"/>
      <c r="AN68" s="64"/>
      <c r="AP68" t="str">
        <f t="shared" si="2"/>
        <v/>
      </c>
      <c r="AQ68" t="str">
        <f t="shared" si="3"/>
        <v/>
      </c>
    </row>
    <row r="69" spans="1:43" x14ac:dyDescent="0.25">
      <c r="A69" s="27"/>
      <c r="B69" s="88"/>
      <c r="C69" s="63"/>
      <c r="D69" s="63"/>
      <c r="E69" s="71"/>
      <c r="F69" s="21"/>
      <c r="G69" s="151"/>
      <c r="H69" s="28"/>
      <c r="I69" s="66"/>
      <c r="J69" s="66"/>
      <c r="K69" s="31"/>
      <c r="L69" s="63"/>
      <c r="M69" s="63"/>
      <c r="N69" s="63"/>
      <c r="O69" s="63"/>
      <c r="P69" s="71"/>
      <c r="Q69" s="71"/>
      <c r="R69" s="99"/>
      <c r="S69" s="100"/>
      <c r="T69" s="63"/>
      <c r="U69" s="63"/>
      <c r="V69" s="106"/>
      <c r="W69" s="90"/>
      <c r="X69" s="116"/>
      <c r="Y69" s="117"/>
      <c r="Z69" s="170"/>
      <c r="AA69" s="63"/>
      <c r="AB69" s="63"/>
      <c r="AC69" s="63"/>
      <c r="AD69" s="64"/>
      <c r="AE69" s="116"/>
      <c r="AF69" s="119"/>
      <c r="AG69" s="119"/>
      <c r="AH69" s="119"/>
      <c r="AI69" s="119"/>
      <c r="AJ69" s="134"/>
      <c r="AK69" s="66"/>
      <c r="AL69" s="71"/>
      <c r="AM69" s="66"/>
      <c r="AN69" s="64"/>
      <c r="AP69" t="str">
        <f t="shared" si="2"/>
        <v/>
      </c>
      <c r="AQ69" t="str">
        <f t="shared" si="3"/>
        <v/>
      </c>
    </row>
    <row r="70" spans="1:43" x14ac:dyDescent="0.25">
      <c r="A70" s="27"/>
      <c r="B70" s="88"/>
      <c r="C70" s="63"/>
      <c r="D70" s="63"/>
      <c r="E70" s="71"/>
      <c r="F70" s="21"/>
      <c r="G70" s="151"/>
      <c r="H70" s="28"/>
      <c r="I70" s="66"/>
      <c r="J70" s="66"/>
      <c r="K70" s="31"/>
      <c r="L70" s="63"/>
      <c r="M70" s="63"/>
      <c r="N70" s="63"/>
      <c r="O70" s="63"/>
      <c r="P70" s="71"/>
      <c r="Q70" s="71"/>
      <c r="R70" s="99"/>
      <c r="S70" s="100"/>
      <c r="T70" s="63"/>
      <c r="U70" s="63"/>
      <c r="V70" s="106"/>
      <c r="W70" s="90"/>
      <c r="X70" s="116"/>
      <c r="Y70" s="117"/>
      <c r="Z70" s="170"/>
      <c r="AA70" s="63"/>
      <c r="AB70" s="63"/>
      <c r="AC70" s="63"/>
      <c r="AD70" s="64"/>
      <c r="AE70" s="116"/>
      <c r="AF70" s="119"/>
      <c r="AG70" s="119"/>
      <c r="AH70" s="119"/>
      <c r="AI70" s="119"/>
      <c r="AJ70" s="134"/>
      <c r="AK70" s="66"/>
      <c r="AL70" s="71"/>
      <c r="AM70" s="66"/>
      <c r="AN70" s="64"/>
      <c r="AP70" t="str">
        <f t="shared" si="2"/>
        <v/>
      </c>
      <c r="AQ70" t="str">
        <f t="shared" si="3"/>
        <v/>
      </c>
    </row>
    <row r="71" spans="1:43" x14ac:dyDescent="0.25">
      <c r="A71" s="27"/>
      <c r="B71" s="88"/>
      <c r="C71" s="63"/>
      <c r="D71" s="63"/>
      <c r="E71" s="71"/>
      <c r="F71" s="21"/>
      <c r="G71" s="151"/>
      <c r="H71" s="28"/>
      <c r="I71" s="66"/>
      <c r="J71" s="66"/>
      <c r="K71" s="31"/>
      <c r="L71" s="63"/>
      <c r="M71" s="63"/>
      <c r="N71" s="63"/>
      <c r="O71" s="63"/>
      <c r="P71" s="71"/>
      <c r="Q71" s="71"/>
      <c r="R71" s="99"/>
      <c r="S71" s="100"/>
      <c r="T71" s="63"/>
      <c r="U71" s="63"/>
      <c r="V71" s="106"/>
      <c r="W71" s="90"/>
      <c r="X71" s="116"/>
      <c r="Y71" s="117"/>
      <c r="Z71" s="170"/>
      <c r="AA71" s="63"/>
      <c r="AB71" s="63"/>
      <c r="AC71" s="63"/>
      <c r="AD71" s="64"/>
      <c r="AE71" s="116"/>
      <c r="AF71" s="119"/>
      <c r="AG71" s="119"/>
      <c r="AH71" s="119"/>
      <c r="AI71" s="119"/>
      <c r="AJ71" s="134"/>
      <c r="AK71" s="66"/>
      <c r="AL71" s="71"/>
      <c r="AM71" s="66"/>
      <c r="AN71" s="64"/>
      <c r="AP71" t="str">
        <f t="shared" si="2"/>
        <v/>
      </c>
      <c r="AQ71" t="str">
        <f t="shared" si="3"/>
        <v/>
      </c>
    </row>
    <row r="72" spans="1:43" x14ac:dyDescent="0.25">
      <c r="A72" s="27"/>
      <c r="B72" s="88"/>
      <c r="C72" s="63"/>
      <c r="D72" s="63"/>
      <c r="E72" s="71"/>
      <c r="F72" s="21"/>
      <c r="G72" s="151"/>
      <c r="H72" s="28"/>
      <c r="I72" s="66"/>
      <c r="J72" s="66"/>
      <c r="K72" s="31"/>
      <c r="L72" s="63"/>
      <c r="M72" s="63"/>
      <c r="N72" s="63"/>
      <c r="O72" s="63"/>
      <c r="P72" s="71"/>
      <c r="Q72" s="71"/>
      <c r="R72" s="99"/>
      <c r="S72" s="100"/>
      <c r="T72" s="63"/>
      <c r="U72" s="63"/>
      <c r="V72" s="106"/>
      <c r="W72" s="90"/>
      <c r="X72" s="116"/>
      <c r="Y72" s="117"/>
      <c r="Z72" s="170"/>
      <c r="AA72" s="63"/>
      <c r="AB72" s="63"/>
      <c r="AC72" s="63"/>
      <c r="AD72" s="64"/>
      <c r="AE72" s="116"/>
      <c r="AF72" s="119"/>
      <c r="AG72" s="119"/>
      <c r="AH72" s="119"/>
      <c r="AI72" s="119"/>
      <c r="AJ72" s="134"/>
      <c r="AK72" s="66"/>
      <c r="AL72" s="71"/>
      <c r="AM72" s="66"/>
      <c r="AN72" s="64"/>
      <c r="AP72" t="str">
        <f t="shared" si="2"/>
        <v/>
      </c>
      <c r="AQ72" t="str">
        <f t="shared" si="3"/>
        <v/>
      </c>
    </row>
    <row r="73" spans="1:43" x14ac:dyDescent="0.25">
      <c r="A73" s="27"/>
      <c r="B73" s="88"/>
      <c r="C73" s="63"/>
      <c r="D73" s="63"/>
      <c r="E73" s="71"/>
      <c r="F73" s="21"/>
      <c r="G73" s="151"/>
      <c r="H73" s="28"/>
      <c r="I73" s="66"/>
      <c r="J73" s="66"/>
      <c r="K73" s="31"/>
      <c r="L73" s="63"/>
      <c r="M73" s="63"/>
      <c r="N73" s="63"/>
      <c r="O73" s="63"/>
      <c r="P73" s="71"/>
      <c r="Q73" s="71"/>
      <c r="R73" s="99"/>
      <c r="S73" s="100"/>
      <c r="T73" s="63"/>
      <c r="U73" s="63"/>
      <c r="V73" s="106"/>
      <c r="W73" s="90"/>
      <c r="X73" s="116"/>
      <c r="Y73" s="117"/>
      <c r="Z73" s="170"/>
      <c r="AA73" s="63"/>
      <c r="AB73" s="63"/>
      <c r="AC73" s="63"/>
      <c r="AD73" s="64"/>
      <c r="AE73" s="116"/>
      <c r="AF73" s="119"/>
      <c r="AG73" s="119"/>
      <c r="AH73" s="119"/>
      <c r="AI73" s="119"/>
      <c r="AJ73" s="134"/>
      <c r="AK73" s="66"/>
      <c r="AL73" s="71"/>
      <c r="AM73" s="66"/>
      <c r="AN73" s="64"/>
      <c r="AP73" t="str">
        <f t="shared" ref="AP73:AP100" si="10">IF(ISBLANK(B73),"",IF(B73=B72,AP72+1,1))</f>
        <v/>
      </c>
      <c r="AQ73" t="str">
        <f t="shared" ref="AQ73:AQ100" si="11">IF(ISBLANK(B73),"",B73&amp;"-"&amp;AP73)</f>
        <v/>
      </c>
    </row>
    <row r="74" spans="1:43" x14ac:dyDescent="0.25">
      <c r="A74" s="27"/>
      <c r="B74" s="88"/>
      <c r="C74" s="63"/>
      <c r="D74" s="63"/>
      <c r="E74" s="71"/>
      <c r="F74" s="21"/>
      <c r="G74" s="151"/>
      <c r="H74" s="28"/>
      <c r="I74" s="66"/>
      <c r="J74" s="66"/>
      <c r="K74" s="31"/>
      <c r="L74" s="63"/>
      <c r="M74" s="63"/>
      <c r="N74" s="63"/>
      <c r="O74" s="63"/>
      <c r="P74" s="71"/>
      <c r="Q74" s="71"/>
      <c r="R74" s="99"/>
      <c r="S74" s="100"/>
      <c r="T74" s="63"/>
      <c r="U74" s="63"/>
      <c r="V74" s="106"/>
      <c r="W74" s="90"/>
      <c r="X74" s="116"/>
      <c r="Y74" s="117"/>
      <c r="Z74" s="170"/>
      <c r="AA74" s="63"/>
      <c r="AB74" s="63"/>
      <c r="AC74" s="63"/>
      <c r="AD74" s="64"/>
      <c r="AE74" s="116"/>
      <c r="AF74" s="119"/>
      <c r="AG74" s="119"/>
      <c r="AH74" s="119"/>
      <c r="AI74" s="119"/>
      <c r="AJ74" s="134"/>
      <c r="AK74" s="66"/>
      <c r="AL74" s="71"/>
      <c r="AM74" s="66"/>
      <c r="AN74" s="64"/>
      <c r="AP74" t="str">
        <f t="shared" si="10"/>
        <v/>
      </c>
      <c r="AQ74" t="str">
        <f t="shared" si="11"/>
        <v/>
      </c>
    </row>
    <row r="75" spans="1:43" x14ac:dyDescent="0.25">
      <c r="A75" s="27"/>
      <c r="B75" s="88"/>
      <c r="C75" s="63"/>
      <c r="D75" s="63"/>
      <c r="E75" s="71"/>
      <c r="F75" s="21"/>
      <c r="G75" s="151"/>
      <c r="H75" s="28"/>
      <c r="I75" s="66"/>
      <c r="J75" s="66"/>
      <c r="K75" s="31"/>
      <c r="L75" s="63"/>
      <c r="M75" s="63"/>
      <c r="N75" s="63"/>
      <c r="O75" s="63"/>
      <c r="P75" s="71"/>
      <c r="Q75" s="71"/>
      <c r="R75" s="99"/>
      <c r="S75" s="100"/>
      <c r="T75" s="63"/>
      <c r="U75" s="63"/>
      <c r="V75" s="106"/>
      <c r="W75" s="90"/>
      <c r="X75" s="116"/>
      <c r="Y75" s="117"/>
      <c r="Z75" s="170"/>
      <c r="AA75" s="63"/>
      <c r="AB75" s="63"/>
      <c r="AC75" s="63"/>
      <c r="AD75" s="64"/>
      <c r="AE75" s="116"/>
      <c r="AF75" s="119"/>
      <c r="AG75" s="119"/>
      <c r="AH75" s="119"/>
      <c r="AI75" s="119"/>
      <c r="AJ75" s="134"/>
      <c r="AK75" s="66"/>
      <c r="AL75" s="71"/>
      <c r="AM75" s="66"/>
      <c r="AN75" s="64"/>
      <c r="AP75" t="str">
        <f t="shared" si="10"/>
        <v/>
      </c>
      <c r="AQ75" t="str">
        <f t="shared" si="11"/>
        <v/>
      </c>
    </row>
    <row r="76" spans="1:43" x14ac:dyDescent="0.25">
      <c r="A76" s="27"/>
      <c r="B76" s="88"/>
      <c r="C76" s="63"/>
      <c r="D76" s="63"/>
      <c r="E76" s="71"/>
      <c r="F76" s="21"/>
      <c r="G76" s="151"/>
      <c r="H76" s="28"/>
      <c r="I76" s="66"/>
      <c r="J76" s="66"/>
      <c r="K76" s="31"/>
      <c r="L76" s="63"/>
      <c r="M76" s="63"/>
      <c r="N76" s="63"/>
      <c r="O76" s="63"/>
      <c r="P76" s="71"/>
      <c r="Q76" s="71"/>
      <c r="R76" s="99"/>
      <c r="S76" s="100"/>
      <c r="T76" s="63"/>
      <c r="U76" s="63"/>
      <c r="V76" s="106"/>
      <c r="W76" s="90"/>
      <c r="X76" s="116"/>
      <c r="Y76" s="117"/>
      <c r="Z76" s="170"/>
      <c r="AA76" s="63"/>
      <c r="AB76" s="63"/>
      <c r="AC76" s="63"/>
      <c r="AD76" s="64"/>
      <c r="AE76" s="116"/>
      <c r="AF76" s="119"/>
      <c r="AG76" s="119"/>
      <c r="AH76" s="119"/>
      <c r="AI76" s="119"/>
      <c r="AJ76" s="134"/>
      <c r="AK76" s="66"/>
      <c r="AL76" s="71"/>
      <c r="AM76" s="66"/>
      <c r="AN76" s="64"/>
      <c r="AP76" t="str">
        <f t="shared" si="10"/>
        <v/>
      </c>
      <c r="AQ76" t="str">
        <f t="shared" si="11"/>
        <v/>
      </c>
    </row>
    <row r="77" spans="1:43" x14ac:dyDescent="0.25">
      <c r="A77" s="27"/>
      <c r="B77" s="88"/>
      <c r="C77" s="63"/>
      <c r="D77" s="63"/>
      <c r="E77" s="71"/>
      <c r="F77" s="21"/>
      <c r="G77" s="151"/>
      <c r="H77" s="28"/>
      <c r="I77" s="66"/>
      <c r="J77" s="66"/>
      <c r="K77" s="31"/>
      <c r="L77" s="63"/>
      <c r="M77" s="63"/>
      <c r="N77" s="63"/>
      <c r="O77" s="63"/>
      <c r="P77" s="71"/>
      <c r="Q77" s="71"/>
      <c r="R77" s="99"/>
      <c r="S77" s="100"/>
      <c r="T77" s="63"/>
      <c r="U77" s="63"/>
      <c r="V77" s="106"/>
      <c r="W77" s="90"/>
      <c r="X77" s="116"/>
      <c r="Y77" s="117"/>
      <c r="Z77" s="170"/>
      <c r="AA77" s="63"/>
      <c r="AB77" s="63"/>
      <c r="AC77" s="63"/>
      <c r="AD77" s="64"/>
      <c r="AE77" s="116"/>
      <c r="AF77" s="119"/>
      <c r="AG77" s="119"/>
      <c r="AH77" s="119"/>
      <c r="AI77" s="119"/>
      <c r="AJ77" s="134"/>
      <c r="AK77" s="66"/>
      <c r="AL77" s="71"/>
      <c r="AM77" s="66"/>
      <c r="AN77" s="64"/>
      <c r="AP77" t="str">
        <f t="shared" si="10"/>
        <v/>
      </c>
      <c r="AQ77" t="str">
        <f t="shared" si="11"/>
        <v/>
      </c>
    </row>
    <row r="78" spans="1:43" x14ac:dyDescent="0.25">
      <c r="A78" s="27"/>
      <c r="B78" s="88"/>
      <c r="C78" s="63"/>
      <c r="D78" s="63"/>
      <c r="E78" s="71"/>
      <c r="F78" s="21"/>
      <c r="G78" s="151"/>
      <c r="H78" s="28"/>
      <c r="I78" s="66"/>
      <c r="J78" s="66"/>
      <c r="K78" s="31"/>
      <c r="L78" s="63"/>
      <c r="M78" s="63"/>
      <c r="N78" s="63"/>
      <c r="O78" s="63"/>
      <c r="P78" s="71"/>
      <c r="Q78" s="71"/>
      <c r="R78" s="99"/>
      <c r="S78" s="100"/>
      <c r="T78" s="63"/>
      <c r="U78" s="63"/>
      <c r="V78" s="106"/>
      <c r="W78" s="90"/>
      <c r="X78" s="116"/>
      <c r="Y78" s="117"/>
      <c r="Z78" s="170"/>
      <c r="AA78" s="63"/>
      <c r="AB78" s="63"/>
      <c r="AC78" s="63"/>
      <c r="AD78" s="64"/>
      <c r="AE78" s="116"/>
      <c r="AF78" s="119"/>
      <c r="AG78" s="119"/>
      <c r="AH78" s="119"/>
      <c r="AI78" s="119"/>
      <c r="AJ78" s="134"/>
      <c r="AK78" s="66"/>
      <c r="AL78" s="71"/>
      <c r="AM78" s="66"/>
      <c r="AN78" s="64"/>
      <c r="AP78" t="str">
        <f t="shared" si="10"/>
        <v/>
      </c>
      <c r="AQ78" t="str">
        <f t="shared" si="11"/>
        <v/>
      </c>
    </row>
    <row r="79" spans="1:43" x14ac:dyDescent="0.25">
      <c r="A79" s="27"/>
      <c r="B79" s="88"/>
      <c r="C79" s="63"/>
      <c r="D79" s="63"/>
      <c r="E79" s="71"/>
      <c r="F79" s="21"/>
      <c r="G79" s="151"/>
      <c r="H79" s="28"/>
      <c r="I79" s="66"/>
      <c r="J79" s="66"/>
      <c r="K79" s="31"/>
      <c r="L79" s="63"/>
      <c r="M79" s="63"/>
      <c r="N79" s="63"/>
      <c r="O79" s="63"/>
      <c r="P79" s="71"/>
      <c r="Q79" s="71"/>
      <c r="R79" s="99"/>
      <c r="S79" s="100"/>
      <c r="T79" s="63"/>
      <c r="U79" s="63"/>
      <c r="V79" s="106"/>
      <c r="W79" s="90"/>
      <c r="X79" s="116"/>
      <c r="Y79" s="117"/>
      <c r="Z79" s="170"/>
      <c r="AA79" s="63"/>
      <c r="AB79" s="63"/>
      <c r="AC79" s="63"/>
      <c r="AD79" s="64"/>
      <c r="AE79" s="116"/>
      <c r="AF79" s="119"/>
      <c r="AG79" s="119"/>
      <c r="AH79" s="119"/>
      <c r="AI79" s="119"/>
      <c r="AJ79" s="134"/>
      <c r="AK79" s="66"/>
      <c r="AL79" s="71"/>
      <c r="AM79" s="66"/>
      <c r="AN79" s="64"/>
      <c r="AP79" t="str">
        <f t="shared" si="10"/>
        <v/>
      </c>
      <c r="AQ79" t="str">
        <f t="shared" si="11"/>
        <v/>
      </c>
    </row>
    <row r="80" spans="1:43" x14ac:dyDescent="0.25">
      <c r="A80" s="27"/>
      <c r="B80" s="88"/>
      <c r="C80" s="63"/>
      <c r="D80" s="63"/>
      <c r="E80" s="71"/>
      <c r="F80" s="21"/>
      <c r="G80" s="151"/>
      <c r="H80" s="28"/>
      <c r="I80" s="66"/>
      <c r="J80" s="66"/>
      <c r="K80" s="31"/>
      <c r="L80" s="63"/>
      <c r="M80" s="63"/>
      <c r="N80" s="63"/>
      <c r="O80" s="63"/>
      <c r="P80" s="71"/>
      <c r="Q80" s="71"/>
      <c r="R80" s="99"/>
      <c r="S80" s="100"/>
      <c r="T80" s="63"/>
      <c r="U80" s="63"/>
      <c r="V80" s="106"/>
      <c r="W80" s="90"/>
      <c r="X80" s="116"/>
      <c r="Y80" s="117"/>
      <c r="Z80" s="170"/>
      <c r="AA80" s="63"/>
      <c r="AB80" s="63"/>
      <c r="AC80" s="63"/>
      <c r="AD80" s="64"/>
      <c r="AE80" s="116"/>
      <c r="AF80" s="119"/>
      <c r="AG80" s="119"/>
      <c r="AH80" s="119"/>
      <c r="AI80" s="119"/>
      <c r="AJ80" s="134"/>
      <c r="AK80" s="66"/>
      <c r="AL80" s="71"/>
      <c r="AM80" s="66"/>
      <c r="AN80" s="64"/>
      <c r="AP80" t="str">
        <f t="shared" si="10"/>
        <v/>
      </c>
      <c r="AQ80" t="str">
        <f t="shared" si="11"/>
        <v/>
      </c>
    </row>
    <row r="81" spans="1:43" x14ac:dyDescent="0.25">
      <c r="A81" s="27"/>
      <c r="B81" s="88"/>
      <c r="C81" s="63"/>
      <c r="D81" s="63"/>
      <c r="E81" s="71"/>
      <c r="F81" s="21"/>
      <c r="G81" s="151"/>
      <c r="H81" s="28"/>
      <c r="I81" s="66"/>
      <c r="J81" s="66"/>
      <c r="K81" s="31"/>
      <c r="L81" s="63"/>
      <c r="M81" s="63"/>
      <c r="N81" s="63"/>
      <c r="O81" s="63"/>
      <c r="P81" s="71"/>
      <c r="Q81" s="71"/>
      <c r="R81" s="99"/>
      <c r="S81" s="100"/>
      <c r="T81" s="63"/>
      <c r="U81" s="63"/>
      <c r="V81" s="106"/>
      <c r="W81" s="90"/>
      <c r="X81" s="116"/>
      <c r="Y81" s="117"/>
      <c r="Z81" s="170"/>
      <c r="AA81" s="63"/>
      <c r="AB81" s="63"/>
      <c r="AC81" s="63"/>
      <c r="AD81" s="64"/>
      <c r="AE81" s="116"/>
      <c r="AF81" s="119"/>
      <c r="AG81" s="119"/>
      <c r="AH81" s="119"/>
      <c r="AI81" s="119"/>
      <c r="AJ81" s="134"/>
      <c r="AK81" s="66"/>
      <c r="AL81" s="71"/>
      <c r="AM81" s="66"/>
      <c r="AN81" s="64"/>
      <c r="AP81" t="str">
        <f t="shared" si="10"/>
        <v/>
      </c>
      <c r="AQ81" t="str">
        <f t="shared" si="11"/>
        <v/>
      </c>
    </row>
    <row r="82" spans="1:43" x14ac:dyDescent="0.25">
      <c r="A82" s="27"/>
      <c r="B82" s="88"/>
      <c r="C82" s="63"/>
      <c r="D82" s="63"/>
      <c r="E82" s="71"/>
      <c r="F82" s="21"/>
      <c r="G82" s="151"/>
      <c r="H82" s="28"/>
      <c r="I82" s="66"/>
      <c r="J82" s="66"/>
      <c r="K82" s="31"/>
      <c r="L82" s="63"/>
      <c r="M82" s="63"/>
      <c r="N82" s="63"/>
      <c r="O82" s="63"/>
      <c r="P82" s="71"/>
      <c r="Q82" s="71"/>
      <c r="R82" s="99"/>
      <c r="S82" s="100"/>
      <c r="T82" s="63"/>
      <c r="U82" s="63"/>
      <c r="V82" s="106"/>
      <c r="W82" s="90"/>
      <c r="X82" s="116"/>
      <c r="Y82" s="117"/>
      <c r="Z82" s="170"/>
      <c r="AA82" s="63"/>
      <c r="AB82" s="63"/>
      <c r="AC82" s="63"/>
      <c r="AD82" s="64"/>
      <c r="AE82" s="116"/>
      <c r="AF82" s="119"/>
      <c r="AG82" s="119"/>
      <c r="AH82" s="119"/>
      <c r="AI82" s="119"/>
      <c r="AJ82" s="134"/>
      <c r="AK82" s="66"/>
      <c r="AL82" s="71"/>
      <c r="AM82" s="66"/>
      <c r="AN82" s="64"/>
      <c r="AP82" t="str">
        <f t="shared" si="10"/>
        <v/>
      </c>
      <c r="AQ82" t="str">
        <f t="shared" si="11"/>
        <v/>
      </c>
    </row>
    <row r="83" spans="1:43" x14ac:dyDescent="0.25">
      <c r="A83" s="27"/>
      <c r="B83" s="88"/>
      <c r="C83" s="63"/>
      <c r="D83" s="63"/>
      <c r="E83" s="71"/>
      <c r="F83" s="21"/>
      <c r="G83" s="151"/>
      <c r="H83" s="28"/>
      <c r="I83" s="66"/>
      <c r="J83" s="66"/>
      <c r="K83" s="31"/>
      <c r="L83" s="63"/>
      <c r="M83" s="63"/>
      <c r="N83" s="63"/>
      <c r="O83" s="63"/>
      <c r="P83" s="71"/>
      <c r="Q83" s="71"/>
      <c r="R83" s="99"/>
      <c r="S83" s="100"/>
      <c r="T83" s="63"/>
      <c r="U83" s="63"/>
      <c r="V83" s="106"/>
      <c r="W83" s="90"/>
      <c r="X83" s="116"/>
      <c r="Y83" s="117"/>
      <c r="Z83" s="170"/>
      <c r="AA83" s="63"/>
      <c r="AB83" s="63"/>
      <c r="AC83" s="63"/>
      <c r="AD83" s="64"/>
      <c r="AE83" s="116"/>
      <c r="AF83" s="119"/>
      <c r="AG83" s="119"/>
      <c r="AH83" s="119"/>
      <c r="AI83" s="119"/>
      <c r="AJ83" s="134"/>
      <c r="AK83" s="66"/>
      <c r="AL83" s="71"/>
      <c r="AM83" s="66"/>
      <c r="AN83" s="64"/>
      <c r="AP83" t="str">
        <f t="shared" si="10"/>
        <v/>
      </c>
      <c r="AQ83" t="str">
        <f t="shared" si="11"/>
        <v/>
      </c>
    </row>
    <row r="84" spans="1:43" x14ac:dyDescent="0.25">
      <c r="A84" s="27"/>
      <c r="B84" s="88"/>
      <c r="C84" s="63"/>
      <c r="D84" s="63"/>
      <c r="E84" s="71"/>
      <c r="F84" s="21"/>
      <c r="G84" s="151"/>
      <c r="H84" s="28"/>
      <c r="I84" s="66"/>
      <c r="J84" s="66"/>
      <c r="K84" s="31"/>
      <c r="L84" s="63"/>
      <c r="M84" s="63"/>
      <c r="N84" s="63"/>
      <c r="O84" s="63"/>
      <c r="P84" s="71"/>
      <c r="Q84" s="71"/>
      <c r="R84" s="99"/>
      <c r="S84" s="100"/>
      <c r="T84" s="63"/>
      <c r="U84" s="63"/>
      <c r="V84" s="106"/>
      <c r="W84" s="90"/>
      <c r="X84" s="116"/>
      <c r="Y84" s="117"/>
      <c r="Z84" s="170"/>
      <c r="AA84" s="63"/>
      <c r="AB84" s="63"/>
      <c r="AC84" s="63"/>
      <c r="AD84" s="64"/>
      <c r="AE84" s="116"/>
      <c r="AF84" s="119"/>
      <c r="AG84" s="119"/>
      <c r="AH84" s="119"/>
      <c r="AI84" s="119"/>
      <c r="AJ84" s="134"/>
      <c r="AK84" s="66"/>
      <c r="AL84" s="71"/>
      <c r="AM84" s="66"/>
      <c r="AN84" s="64"/>
      <c r="AP84" t="str">
        <f t="shared" si="10"/>
        <v/>
      </c>
      <c r="AQ84" t="str">
        <f t="shared" si="11"/>
        <v/>
      </c>
    </row>
    <row r="85" spans="1:43" x14ac:dyDescent="0.25">
      <c r="A85" s="27"/>
      <c r="B85" s="88"/>
      <c r="C85" s="63"/>
      <c r="D85" s="63"/>
      <c r="E85" s="71"/>
      <c r="F85" s="21"/>
      <c r="G85" s="151"/>
      <c r="H85" s="28"/>
      <c r="I85" s="66"/>
      <c r="J85" s="66"/>
      <c r="K85" s="31"/>
      <c r="L85" s="63"/>
      <c r="M85" s="63"/>
      <c r="N85" s="63"/>
      <c r="O85" s="63"/>
      <c r="P85" s="71"/>
      <c r="Q85" s="71"/>
      <c r="R85" s="99"/>
      <c r="S85" s="100"/>
      <c r="T85" s="63"/>
      <c r="U85" s="63"/>
      <c r="V85" s="106"/>
      <c r="W85" s="90"/>
      <c r="X85" s="116"/>
      <c r="Y85" s="117"/>
      <c r="Z85" s="170"/>
      <c r="AA85" s="63"/>
      <c r="AB85" s="63"/>
      <c r="AC85" s="63"/>
      <c r="AD85" s="64"/>
      <c r="AE85" s="116"/>
      <c r="AF85" s="119"/>
      <c r="AG85" s="119"/>
      <c r="AH85" s="119"/>
      <c r="AI85" s="119"/>
      <c r="AJ85" s="134"/>
      <c r="AK85" s="66"/>
      <c r="AL85" s="71"/>
      <c r="AM85" s="66"/>
      <c r="AN85" s="64"/>
      <c r="AP85" t="str">
        <f t="shared" si="10"/>
        <v/>
      </c>
      <c r="AQ85" t="str">
        <f t="shared" si="11"/>
        <v/>
      </c>
    </row>
    <row r="86" spans="1:43" x14ac:dyDescent="0.25">
      <c r="A86" s="27"/>
      <c r="B86" s="88"/>
      <c r="C86" s="63"/>
      <c r="D86" s="63"/>
      <c r="E86" s="71"/>
      <c r="F86" s="21"/>
      <c r="G86" s="151"/>
      <c r="H86" s="28"/>
      <c r="I86" s="66"/>
      <c r="J86" s="66"/>
      <c r="K86" s="31"/>
      <c r="L86" s="63"/>
      <c r="M86" s="63"/>
      <c r="N86" s="63"/>
      <c r="O86" s="63"/>
      <c r="P86" s="71"/>
      <c r="Q86" s="71"/>
      <c r="R86" s="99"/>
      <c r="S86" s="100"/>
      <c r="T86" s="63"/>
      <c r="U86" s="63"/>
      <c r="V86" s="106"/>
      <c r="W86" s="90"/>
      <c r="X86" s="116"/>
      <c r="Y86" s="117"/>
      <c r="Z86" s="170"/>
      <c r="AA86" s="63"/>
      <c r="AB86" s="63"/>
      <c r="AC86" s="63"/>
      <c r="AD86" s="64"/>
      <c r="AE86" s="116"/>
      <c r="AF86" s="119"/>
      <c r="AG86" s="119"/>
      <c r="AH86" s="119"/>
      <c r="AI86" s="119"/>
      <c r="AJ86" s="134"/>
      <c r="AK86" s="66"/>
      <c r="AL86" s="71"/>
      <c r="AM86" s="66"/>
      <c r="AN86" s="64"/>
      <c r="AP86" t="str">
        <f t="shared" si="10"/>
        <v/>
      </c>
      <c r="AQ86" t="str">
        <f t="shared" si="11"/>
        <v/>
      </c>
    </row>
    <row r="87" spans="1:43" x14ac:dyDescent="0.25">
      <c r="A87" s="27"/>
      <c r="B87" s="88"/>
      <c r="C87" s="63"/>
      <c r="D87" s="63"/>
      <c r="E87" s="71"/>
      <c r="F87" s="21"/>
      <c r="G87" s="151"/>
      <c r="H87" s="28"/>
      <c r="I87" s="66"/>
      <c r="J87" s="66"/>
      <c r="K87" s="31"/>
      <c r="L87" s="63"/>
      <c r="M87" s="63"/>
      <c r="N87" s="63"/>
      <c r="O87" s="63"/>
      <c r="P87" s="71"/>
      <c r="Q87" s="71"/>
      <c r="R87" s="99"/>
      <c r="S87" s="100"/>
      <c r="T87" s="63"/>
      <c r="U87" s="63"/>
      <c r="V87" s="106"/>
      <c r="W87" s="90"/>
      <c r="X87" s="116"/>
      <c r="Y87" s="117"/>
      <c r="Z87" s="170"/>
      <c r="AA87" s="63"/>
      <c r="AB87" s="63"/>
      <c r="AC87" s="63"/>
      <c r="AD87" s="64"/>
      <c r="AE87" s="116"/>
      <c r="AF87" s="119"/>
      <c r="AG87" s="119"/>
      <c r="AH87" s="119"/>
      <c r="AI87" s="119"/>
      <c r="AJ87" s="134"/>
      <c r="AK87" s="66"/>
      <c r="AL87" s="71"/>
      <c r="AM87" s="66"/>
      <c r="AN87" s="64"/>
      <c r="AP87" t="str">
        <f t="shared" si="10"/>
        <v/>
      </c>
      <c r="AQ87" t="str">
        <f t="shared" si="11"/>
        <v/>
      </c>
    </row>
    <row r="88" spans="1:43" x14ac:dyDescent="0.25">
      <c r="A88" s="27"/>
      <c r="B88" s="88"/>
      <c r="C88" s="63"/>
      <c r="D88" s="63"/>
      <c r="E88" s="71"/>
      <c r="F88" s="21"/>
      <c r="G88" s="151"/>
      <c r="H88" s="28"/>
      <c r="I88" s="66"/>
      <c r="J88" s="66"/>
      <c r="K88" s="31"/>
      <c r="L88" s="63"/>
      <c r="M88" s="63"/>
      <c r="N88" s="63"/>
      <c r="O88" s="63"/>
      <c r="P88" s="71"/>
      <c r="Q88" s="71"/>
      <c r="R88" s="99"/>
      <c r="S88" s="100"/>
      <c r="T88" s="63"/>
      <c r="U88" s="63"/>
      <c r="V88" s="106"/>
      <c r="W88" s="90"/>
      <c r="X88" s="116"/>
      <c r="Y88" s="117"/>
      <c r="Z88" s="170"/>
      <c r="AA88" s="63"/>
      <c r="AB88" s="63"/>
      <c r="AC88" s="63"/>
      <c r="AD88" s="64"/>
      <c r="AE88" s="116"/>
      <c r="AF88" s="119"/>
      <c r="AG88" s="119"/>
      <c r="AH88" s="119"/>
      <c r="AI88" s="119"/>
      <c r="AJ88" s="134"/>
      <c r="AK88" s="66"/>
      <c r="AL88" s="71"/>
      <c r="AM88" s="66"/>
      <c r="AN88" s="64"/>
      <c r="AP88" t="str">
        <f t="shared" si="10"/>
        <v/>
      </c>
      <c r="AQ88" t="str">
        <f t="shared" si="11"/>
        <v/>
      </c>
    </row>
    <row r="89" spans="1:43" x14ac:dyDescent="0.25">
      <c r="A89" s="27"/>
      <c r="B89" s="88"/>
      <c r="C89" s="63"/>
      <c r="D89" s="63"/>
      <c r="E89" s="71"/>
      <c r="F89" s="21"/>
      <c r="G89" s="151"/>
      <c r="H89" s="28"/>
      <c r="I89" s="66"/>
      <c r="J89" s="66"/>
      <c r="K89" s="31"/>
      <c r="L89" s="63"/>
      <c r="M89" s="63"/>
      <c r="N89" s="63"/>
      <c r="O89" s="63"/>
      <c r="P89" s="71"/>
      <c r="Q89" s="71"/>
      <c r="R89" s="99"/>
      <c r="S89" s="100"/>
      <c r="T89" s="63"/>
      <c r="U89" s="63"/>
      <c r="V89" s="106"/>
      <c r="W89" s="90"/>
      <c r="X89" s="116"/>
      <c r="Y89" s="117"/>
      <c r="Z89" s="170"/>
      <c r="AA89" s="63"/>
      <c r="AB89" s="63"/>
      <c r="AC89" s="63"/>
      <c r="AD89" s="64"/>
      <c r="AE89" s="116"/>
      <c r="AF89" s="119"/>
      <c r="AG89" s="119"/>
      <c r="AH89" s="119"/>
      <c r="AI89" s="119"/>
      <c r="AJ89" s="134"/>
      <c r="AK89" s="66"/>
      <c r="AL89" s="71"/>
      <c r="AM89" s="66"/>
      <c r="AN89" s="64"/>
      <c r="AP89" t="str">
        <f t="shared" si="10"/>
        <v/>
      </c>
      <c r="AQ89" t="str">
        <f t="shared" si="11"/>
        <v/>
      </c>
    </row>
    <row r="90" spans="1:43" x14ac:dyDescent="0.25">
      <c r="A90" s="27"/>
      <c r="B90" s="88"/>
      <c r="C90" s="63"/>
      <c r="D90" s="63"/>
      <c r="E90" s="71"/>
      <c r="F90" s="21"/>
      <c r="G90" s="151"/>
      <c r="H90" s="28"/>
      <c r="I90" s="66"/>
      <c r="J90" s="66"/>
      <c r="K90" s="31"/>
      <c r="L90" s="63"/>
      <c r="M90" s="63"/>
      <c r="N90" s="63"/>
      <c r="O90" s="63"/>
      <c r="P90" s="71"/>
      <c r="Q90" s="71"/>
      <c r="R90" s="99"/>
      <c r="S90" s="100"/>
      <c r="T90" s="63"/>
      <c r="U90" s="63"/>
      <c r="V90" s="106"/>
      <c r="W90" s="90"/>
      <c r="X90" s="116"/>
      <c r="Y90" s="117"/>
      <c r="Z90" s="170"/>
      <c r="AA90" s="63"/>
      <c r="AB90" s="63"/>
      <c r="AC90" s="63"/>
      <c r="AD90" s="64"/>
      <c r="AE90" s="116"/>
      <c r="AF90" s="119"/>
      <c r="AG90" s="119"/>
      <c r="AH90" s="119"/>
      <c r="AI90" s="119"/>
      <c r="AJ90" s="134"/>
      <c r="AK90" s="66"/>
      <c r="AL90" s="71"/>
      <c r="AM90" s="66"/>
      <c r="AN90" s="64"/>
      <c r="AP90" t="str">
        <f t="shared" si="10"/>
        <v/>
      </c>
      <c r="AQ90" t="str">
        <f t="shared" si="11"/>
        <v/>
      </c>
    </row>
    <row r="91" spans="1:43" x14ac:dyDescent="0.25">
      <c r="A91" s="27"/>
      <c r="B91" s="88"/>
      <c r="C91" s="63"/>
      <c r="D91" s="63"/>
      <c r="E91" s="71"/>
      <c r="F91" s="21"/>
      <c r="G91" s="151"/>
      <c r="H91" s="28"/>
      <c r="I91" s="66"/>
      <c r="J91" s="66"/>
      <c r="K91" s="31"/>
      <c r="L91" s="63"/>
      <c r="M91" s="63"/>
      <c r="N91" s="63"/>
      <c r="O91" s="63"/>
      <c r="P91" s="71"/>
      <c r="Q91" s="71"/>
      <c r="R91" s="99"/>
      <c r="S91" s="100"/>
      <c r="T91" s="63"/>
      <c r="U91" s="63"/>
      <c r="V91" s="106"/>
      <c r="W91" s="90"/>
      <c r="X91" s="116"/>
      <c r="Y91" s="117"/>
      <c r="Z91" s="170"/>
      <c r="AA91" s="63"/>
      <c r="AB91" s="63"/>
      <c r="AC91" s="63"/>
      <c r="AD91" s="64"/>
      <c r="AE91" s="116"/>
      <c r="AF91" s="119"/>
      <c r="AG91" s="119"/>
      <c r="AH91" s="119"/>
      <c r="AI91" s="119"/>
      <c r="AJ91" s="134"/>
      <c r="AK91" s="66"/>
      <c r="AL91" s="71"/>
      <c r="AM91" s="66"/>
      <c r="AN91" s="64"/>
      <c r="AP91" t="str">
        <f t="shared" si="10"/>
        <v/>
      </c>
      <c r="AQ91" t="str">
        <f t="shared" si="11"/>
        <v/>
      </c>
    </row>
    <row r="92" spans="1:43" x14ac:dyDescent="0.25">
      <c r="A92" s="27"/>
      <c r="B92" s="88"/>
      <c r="C92" s="63"/>
      <c r="D92" s="63"/>
      <c r="E92" s="71"/>
      <c r="F92" s="21"/>
      <c r="G92" s="151"/>
      <c r="H92" s="28"/>
      <c r="I92" s="66"/>
      <c r="J92" s="66"/>
      <c r="K92" s="31"/>
      <c r="L92" s="63"/>
      <c r="M92" s="63"/>
      <c r="N92" s="63"/>
      <c r="O92" s="63"/>
      <c r="P92" s="71"/>
      <c r="Q92" s="71"/>
      <c r="R92" s="99"/>
      <c r="S92" s="100"/>
      <c r="T92" s="63"/>
      <c r="U92" s="63"/>
      <c r="V92" s="106"/>
      <c r="W92" s="90"/>
      <c r="X92" s="116"/>
      <c r="Y92" s="117"/>
      <c r="Z92" s="170"/>
      <c r="AA92" s="63"/>
      <c r="AB92" s="63"/>
      <c r="AC92" s="63"/>
      <c r="AD92" s="64"/>
      <c r="AE92" s="116"/>
      <c r="AF92" s="119"/>
      <c r="AG92" s="119"/>
      <c r="AH92" s="119"/>
      <c r="AI92" s="119"/>
      <c r="AJ92" s="134"/>
      <c r="AK92" s="66"/>
      <c r="AL92" s="71"/>
      <c r="AM92" s="66"/>
      <c r="AN92" s="64"/>
      <c r="AP92" t="str">
        <f t="shared" si="10"/>
        <v/>
      </c>
      <c r="AQ92" t="str">
        <f t="shared" si="11"/>
        <v/>
      </c>
    </row>
    <row r="93" spans="1:43" x14ac:dyDescent="0.25">
      <c r="A93" s="27"/>
      <c r="B93" s="88"/>
      <c r="C93" s="63"/>
      <c r="D93" s="63"/>
      <c r="E93" s="71"/>
      <c r="F93" s="21"/>
      <c r="G93" s="151"/>
      <c r="H93" s="28"/>
      <c r="I93" s="66"/>
      <c r="J93" s="66"/>
      <c r="K93" s="31"/>
      <c r="L93" s="63"/>
      <c r="M93" s="63"/>
      <c r="N93" s="63"/>
      <c r="O93" s="63"/>
      <c r="P93" s="71"/>
      <c r="Q93" s="71"/>
      <c r="R93" s="99"/>
      <c r="S93" s="100"/>
      <c r="T93" s="63"/>
      <c r="U93" s="63"/>
      <c r="V93" s="106"/>
      <c r="W93" s="90"/>
      <c r="X93" s="116"/>
      <c r="Y93" s="117"/>
      <c r="Z93" s="170"/>
      <c r="AA93" s="63"/>
      <c r="AB93" s="63"/>
      <c r="AC93" s="63"/>
      <c r="AD93" s="64"/>
      <c r="AE93" s="116"/>
      <c r="AF93" s="119"/>
      <c r="AG93" s="119"/>
      <c r="AH93" s="119"/>
      <c r="AI93" s="119"/>
      <c r="AJ93" s="134"/>
      <c r="AK93" s="66"/>
      <c r="AL93" s="71"/>
      <c r="AM93" s="66"/>
      <c r="AN93" s="64"/>
      <c r="AP93" t="str">
        <f t="shared" si="10"/>
        <v/>
      </c>
      <c r="AQ93" t="str">
        <f t="shared" si="11"/>
        <v/>
      </c>
    </row>
    <row r="94" spans="1:43" x14ac:dyDescent="0.25">
      <c r="A94" s="27"/>
      <c r="B94" s="88"/>
      <c r="C94" s="63"/>
      <c r="D94" s="63"/>
      <c r="E94" s="71"/>
      <c r="F94" s="21"/>
      <c r="G94" s="151"/>
      <c r="H94" s="28"/>
      <c r="I94" s="66"/>
      <c r="J94" s="66"/>
      <c r="K94" s="31"/>
      <c r="L94" s="63"/>
      <c r="M94" s="63"/>
      <c r="N94" s="63"/>
      <c r="O94" s="63"/>
      <c r="P94" s="71"/>
      <c r="Q94" s="71"/>
      <c r="R94" s="99"/>
      <c r="S94" s="100"/>
      <c r="T94" s="63"/>
      <c r="U94" s="63"/>
      <c r="V94" s="106"/>
      <c r="W94" s="90"/>
      <c r="X94" s="116"/>
      <c r="Y94" s="117"/>
      <c r="Z94" s="170"/>
      <c r="AA94" s="63"/>
      <c r="AB94" s="63"/>
      <c r="AC94" s="63"/>
      <c r="AD94" s="64"/>
      <c r="AE94" s="116"/>
      <c r="AF94" s="119"/>
      <c r="AG94" s="119"/>
      <c r="AH94" s="119"/>
      <c r="AI94" s="119"/>
      <c r="AJ94" s="134"/>
      <c r="AK94" s="66"/>
      <c r="AL94" s="71"/>
      <c r="AM94" s="66"/>
      <c r="AN94" s="64"/>
      <c r="AP94" t="str">
        <f t="shared" si="10"/>
        <v/>
      </c>
      <c r="AQ94" t="str">
        <f t="shared" si="11"/>
        <v/>
      </c>
    </row>
    <row r="95" spans="1:43" x14ac:dyDescent="0.25">
      <c r="A95" s="27"/>
      <c r="B95" s="88"/>
      <c r="C95" s="63"/>
      <c r="D95" s="63"/>
      <c r="E95" s="71"/>
      <c r="F95" s="21"/>
      <c r="G95" s="151"/>
      <c r="H95" s="28"/>
      <c r="I95" s="66"/>
      <c r="J95" s="66"/>
      <c r="K95" s="31"/>
      <c r="L95" s="63"/>
      <c r="M95" s="63"/>
      <c r="N95" s="63"/>
      <c r="O95" s="63"/>
      <c r="P95" s="71"/>
      <c r="Q95" s="71"/>
      <c r="R95" s="99"/>
      <c r="S95" s="100"/>
      <c r="T95" s="63"/>
      <c r="U95" s="63"/>
      <c r="V95" s="106"/>
      <c r="W95" s="90"/>
      <c r="X95" s="116"/>
      <c r="Y95" s="117"/>
      <c r="Z95" s="170"/>
      <c r="AA95" s="63"/>
      <c r="AB95" s="63"/>
      <c r="AC95" s="63"/>
      <c r="AD95" s="64"/>
      <c r="AE95" s="116"/>
      <c r="AF95" s="119"/>
      <c r="AG95" s="119"/>
      <c r="AH95" s="119"/>
      <c r="AI95" s="119"/>
      <c r="AJ95" s="134"/>
      <c r="AK95" s="66"/>
      <c r="AL95" s="71"/>
      <c r="AM95" s="66"/>
      <c r="AN95" s="64"/>
      <c r="AP95" t="str">
        <f t="shared" si="10"/>
        <v/>
      </c>
      <c r="AQ95" t="str">
        <f t="shared" si="11"/>
        <v/>
      </c>
    </row>
    <row r="96" spans="1:43" x14ac:dyDescent="0.25">
      <c r="A96" s="27"/>
      <c r="B96" s="88"/>
      <c r="C96" s="63"/>
      <c r="D96" s="63"/>
      <c r="E96" s="71"/>
      <c r="F96" s="21"/>
      <c r="G96" s="151"/>
      <c r="H96" s="28"/>
      <c r="I96" s="66"/>
      <c r="J96" s="66"/>
      <c r="K96" s="31"/>
      <c r="L96" s="63"/>
      <c r="M96" s="63"/>
      <c r="N96" s="63"/>
      <c r="O96" s="63"/>
      <c r="P96" s="71"/>
      <c r="Q96" s="71"/>
      <c r="R96" s="99"/>
      <c r="S96" s="100"/>
      <c r="T96" s="63"/>
      <c r="U96" s="63"/>
      <c r="V96" s="106"/>
      <c r="W96" s="90"/>
      <c r="X96" s="116"/>
      <c r="Y96" s="117"/>
      <c r="Z96" s="170"/>
      <c r="AA96" s="63"/>
      <c r="AB96" s="63"/>
      <c r="AC96" s="63"/>
      <c r="AD96" s="64"/>
      <c r="AE96" s="116"/>
      <c r="AF96" s="119"/>
      <c r="AG96" s="119"/>
      <c r="AH96" s="119"/>
      <c r="AI96" s="119"/>
      <c r="AJ96" s="134"/>
      <c r="AK96" s="66"/>
      <c r="AL96" s="71"/>
      <c r="AM96" s="66"/>
      <c r="AN96" s="64"/>
      <c r="AP96" t="str">
        <f t="shared" si="10"/>
        <v/>
      </c>
      <c r="AQ96" t="str">
        <f t="shared" si="11"/>
        <v/>
      </c>
    </row>
    <row r="97" spans="1:43" x14ac:dyDescent="0.25">
      <c r="A97" s="27"/>
      <c r="B97" s="88"/>
      <c r="C97" s="63"/>
      <c r="D97" s="63"/>
      <c r="E97" s="71"/>
      <c r="F97" s="21"/>
      <c r="G97" s="151"/>
      <c r="H97" s="28"/>
      <c r="I97" s="66"/>
      <c r="J97" s="66"/>
      <c r="K97" s="31"/>
      <c r="L97" s="63"/>
      <c r="M97" s="63"/>
      <c r="N97" s="63"/>
      <c r="O97" s="63"/>
      <c r="P97" s="71"/>
      <c r="Q97" s="71"/>
      <c r="R97" s="99"/>
      <c r="S97" s="100"/>
      <c r="T97" s="63"/>
      <c r="U97" s="63"/>
      <c r="V97" s="106"/>
      <c r="W97" s="90"/>
      <c r="X97" s="116"/>
      <c r="Y97" s="117"/>
      <c r="Z97" s="170"/>
      <c r="AA97" s="63"/>
      <c r="AB97" s="63"/>
      <c r="AC97" s="63"/>
      <c r="AD97" s="64"/>
      <c r="AE97" s="116"/>
      <c r="AF97" s="119"/>
      <c r="AG97" s="119"/>
      <c r="AH97" s="119"/>
      <c r="AI97" s="119"/>
      <c r="AJ97" s="134"/>
      <c r="AK97" s="66"/>
      <c r="AL97" s="71"/>
      <c r="AM97" s="66"/>
      <c r="AN97" s="64"/>
      <c r="AP97" t="str">
        <f t="shared" si="10"/>
        <v/>
      </c>
      <c r="AQ97" t="str">
        <f t="shared" si="11"/>
        <v/>
      </c>
    </row>
    <row r="98" spans="1:43" x14ac:dyDescent="0.25">
      <c r="A98" s="27"/>
      <c r="B98" s="88"/>
      <c r="C98" s="63"/>
      <c r="D98" s="63"/>
      <c r="E98" s="71"/>
      <c r="F98" s="21"/>
      <c r="G98" s="151"/>
      <c r="H98" s="28"/>
      <c r="I98" s="66"/>
      <c r="J98" s="66"/>
      <c r="K98" s="31"/>
      <c r="L98" s="63"/>
      <c r="M98" s="63"/>
      <c r="N98" s="63"/>
      <c r="O98" s="63"/>
      <c r="P98" s="71"/>
      <c r="Q98" s="71"/>
      <c r="R98" s="99"/>
      <c r="S98" s="100"/>
      <c r="T98" s="63"/>
      <c r="U98" s="63"/>
      <c r="V98" s="106"/>
      <c r="W98" s="90"/>
      <c r="X98" s="116"/>
      <c r="Y98" s="117"/>
      <c r="Z98" s="170"/>
      <c r="AA98" s="63"/>
      <c r="AB98" s="63"/>
      <c r="AC98" s="63"/>
      <c r="AD98" s="64"/>
      <c r="AE98" s="116"/>
      <c r="AF98" s="119"/>
      <c r="AG98" s="119"/>
      <c r="AH98" s="119"/>
      <c r="AI98" s="119"/>
      <c r="AJ98" s="134"/>
      <c r="AK98" s="66"/>
      <c r="AL98" s="71"/>
      <c r="AM98" s="66"/>
      <c r="AN98" s="64"/>
      <c r="AP98" t="str">
        <f t="shared" si="10"/>
        <v/>
      </c>
      <c r="AQ98" t="str">
        <f t="shared" si="11"/>
        <v/>
      </c>
    </row>
    <row r="99" spans="1:43" x14ac:dyDescent="0.25">
      <c r="A99" s="27"/>
      <c r="B99" s="88"/>
      <c r="C99" s="63"/>
      <c r="D99" s="63"/>
      <c r="E99" s="71"/>
      <c r="F99" s="21"/>
      <c r="G99" s="151"/>
      <c r="H99" s="28"/>
      <c r="I99" s="66"/>
      <c r="J99" s="66"/>
      <c r="K99" s="31"/>
      <c r="L99" s="63"/>
      <c r="M99" s="63"/>
      <c r="N99" s="63"/>
      <c r="O99" s="63"/>
      <c r="P99" s="71"/>
      <c r="Q99" s="71"/>
      <c r="R99" s="99"/>
      <c r="S99" s="100"/>
      <c r="T99" s="63"/>
      <c r="U99" s="63"/>
      <c r="V99" s="106"/>
      <c r="W99" s="90"/>
      <c r="X99" s="116"/>
      <c r="Y99" s="117"/>
      <c r="Z99" s="170"/>
      <c r="AA99" s="63"/>
      <c r="AB99" s="63"/>
      <c r="AC99" s="63"/>
      <c r="AD99" s="64"/>
      <c r="AE99" s="116"/>
      <c r="AF99" s="119"/>
      <c r="AG99" s="119"/>
      <c r="AH99" s="119"/>
      <c r="AI99" s="119"/>
      <c r="AJ99" s="134"/>
      <c r="AK99" s="66"/>
      <c r="AL99" s="71"/>
      <c r="AM99" s="66"/>
      <c r="AN99" s="64"/>
      <c r="AP99" t="str">
        <f t="shared" si="10"/>
        <v/>
      </c>
      <c r="AQ99" t="str">
        <f t="shared" si="11"/>
        <v/>
      </c>
    </row>
    <row r="100" spans="1:43" x14ac:dyDescent="0.25">
      <c r="A100" s="27"/>
      <c r="B100" s="88"/>
      <c r="C100" s="63"/>
      <c r="D100" s="63"/>
      <c r="E100" s="71"/>
      <c r="F100" s="21"/>
      <c r="G100" s="151"/>
      <c r="H100" s="28"/>
      <c r="I100" s="66"/>
      <c r="J100" s="66"/>
      <c r="K100" s="31"/>
      <c r="L100" s="63"/>
      <c r="M100" s="63"/>
      <c r="N100" s="63"/>
      <c r="O100" s="63"/>
      <c r="P100" s="71"/>
      <c r="Q100" s="71"/>
      <c r="R100" s="99"/>
      <c r="S100" s="100"/>
      <c r="T100" s="63"/>
      <c r="U100" s="63"/>
      <c r="V100" s="106"/>
      <c r="W100" s="90"/>
      <c r="X100" s="116"/>
      <c r="Y100" s="117"/>
      <c r="Z100" s="170"/>
      <c r="AA100" s="63"/>
      <c r="AB100" s="63"/>
      <c r="AC100" s="63"/>
      <c r="AD100" s="64"/>
      <c r="AE100" s="116"/>
      <c r="AF100" s="119"/>
      <c r="AG100" s="119"/>
      <c r="AH100" s="119"/>
      <c r="AI100" s="119"/>
      <c r="AJ100" s="134"/>
      <c r="AK100" s="66"/>
      <c r="AL100" s="71"/>
      <c r="AM100" s="66"/>
      <c r="AN100" s="64"/>
      <c r="AP100" t="str">
        <f t="shared" si="10"/>
        <v/>
      </c>
      <c r="AQ100" t="str">
        <f t="shared" si="11"/>
        <v/>
      </c>
    </row>
  </sheetData>
  <mergeCells count="20">
    <mergeCell ref="H5:H6"/>
    <mergeCell ref="A1:W1"/>
    <mergeCell ref="A2:B2"/>
    <mergeCell ref="A4:H4"/>
    <mergeCell ref="J4:S4"/>
    <mergeCell ref="T4:W4"/>
    <mergeCell ref="A5:A6"/>
    <mergeCell ref="B5:B6"/>
    <mergeCell ref="E5:E6"/>
    <mergeCell ref="F5:F6"/>
    <mergeCell ref="G5:G6"/>
    <mergeCell ref="R5:R6"/>
    <mergeCell ref="S5:S6"/>
    <mergeCell ref="W5:W6"/>
    <mergeCell ref="AN5:AN6"/>
    <mergeCell ref="Z4:AD4"/>
    <mergeCell ref="AE4:AJ4"/>
    <mergeCell ref="AK4:AL4"/>
    <mergeCell ref="AM4:AN4"/>
    <mergeCell ref="X4:Y4"/>
  </mergeCells>
  <phoneticPr fontId="31" type="noConversion"/>
  <conditionalFormatting sqref="J7:AN100">
    <cfRule type="expression" dxfId="21" priority="38">
      <formula>$E7="MC"</formula>
    </cfRule>
  </conditionalFormatting>
  <conditionalFormatting sqref="I7:I13 T7:AN100 I16:I22 I24:I25 I27:I45 I47:I100">
    <cfRule type="expression" dxfId="20" priority="37">
      <formula>$E7="PSD"</formula>
    </cfRule>
  </conditionalFormatting>
  <conditionalFormatting sqref="AK7:AN100 J7:S100">
    <cfRule type="expression" dxfId="19" priority="36">
      <formula>$E7="AL"</formula>
    </cfRule>
  </conditionalFormatting>
  <conditionalFormatting sqref="J14:AN15 I7:AN13 I16:AN22 J23:AN23 I24:AN25 J26:AN26 R11:S26 I27:AN43 J44:AN44 I40:S44 I45:AN45 O40:S45 I47:AN100 J46:AN46">
    <cfRule type="expression" dxfId="18" priority="35">
      <formula>$E7="SV"</formula>
    </cfRule>
  </conditionalFormatting>
  <conditionalFormatting sqref="AM7:AN100 J14:AJ15 I7:AJ13 I16:AJ22 J23:AJ23 I24:AJ25 J26:AJ26 R11:S26 I27:AJ43 J44:AJ44 I40:S44 I45:AJ45 O40:S45 I47:AJ100 J46:AJ46">
    <cfRule type="expression" dxfId="17" priority="34">
      <formula>$E7="R"</formula>
    </cfRule>
  </conditionalFormatting>
  <conditionalFormatting sqref="J14:AL15 I7:AL13 I16:AL22 J23:AL23 I24:AL25 J26:AL26 R11:S26 I27:AL43 J44:AL44 I40:S44 I45:AL45 O40:S45 I47:AL100 J46:AL46">
    <cfRule type="expression" dxfId="16" priority="33">
      <formula>$E7="PH"</formula>
    </cfRule>
  </conditionalFormatting>
  <conditionalFormatting sqref="I15">
    <cfRule type="expression" dxfId="41" priority="32">
      <formula>$E15="PSD"</formula>
    </cfRule>
  </conditionalFormatting>
  <conditionalFormatting sqref="I15">
    <cfRule type="expression" dxfId="40" priority="31">
      <formula>$E15="SV"</formula>
    </cfRule>
  </conditionalFormatting>
  <conditionalFormatting sqref="I15">
    <cfRule type="expression" dxfId="39" priority="30">
      <formula>$E15="R"</formula>
    </cfRule>
  </conditionalFormatting>
  <conditionalFormatting sqref="I15">
    <cfRule type="expression" dxfId="38" priority="29">
      <formula>$E15="PH"</formula>
    </cfRule>
  </conditionalFormatting>
  <conditionalFormatting sqref="I14">
    <cfRule type="expression" dxfId="37" priority="28">
      <formula>$E14="PSD"</formula>
    </cfRule>
  </conditionalFormatting>
  <conditionalFormatting sqref="I14">
    <cfRule type="expression" dxfId="36" priority="27">
      <formula>$E14="SV"</formula>
    </cfRule>
  </conditionalFormatting>
  <conditionalFormatting sqref="I14">
    <cfRule type="expression" dxfId="35" priority="26">
      <formula>$E14="R"</formula>
    </cfRule>
  </conditionalFormatting>
  <conditionalFormatting sqref="I14">
    <cfRule type="expression" dxfId="34" priority="25">
      <formula>$E14="PH"</formula>
    </cfRule>
  </conditionalFormatting>
  <conditionalFormatting sqref="I23">
    <cfRule type="expression" dxfId="33" priority="24">
      <formula>$E23="PSD"</formula>
    </cfRule>
  </conditionalFormatting>
  <conditionalFormatting sqref="I23">
    <cfRule type="expression" dxfId="32" priority="23">
      <formula>$E23="SV"</formula>
    </cfRule>
  </conditionalFormatting>
  <conditionalFormatting sqref="I23">
    <cfRule type="expression" dxfId="31" priority="22">
      <formula>$E23="R"</formula>
    </cfRule>
  </conditionalFormatting>
  <conditionalFormatting sqref="I23">
    <cfRule type="expression" dxfId="30" priority="21">
      <formula>$E23="PH"</formula>
    </cfRule>
  </conditionalFormatting>
  <conditionalFormatting sqref="I26">
    <cfRule type="expression" dxfId="29" priority="20">
      <formula>$E26="PSD"</formula>
    </cfRule>
  </conditionalFormatting>
  <conditionalFormatting sqref="I26">
    <cfRule type="expression" dxfId="28" priority="19">
      <formula>$E26="SV"</formula>
    </cfRule>
  </conditionalFormatting>
  <conditionalFormatting sqref="I26">
    <cfRule type="expression" dxfId="27" priority="18">
      <formula>$E26="R"</formula>
    </cfRule>
  </conditionalFormatting>
  <conditionalFormatting sqref="I26">
    <cfRule type="expression" dxfId="26" priority="17">
      <formula>$E26="PH"</formula>
    </cfRule>
  </conditionalFormatting>
  <conditionalFormatting sqref="I44">
    <cfRule type="expression" dxfId="25" priority="16">
      <formula>$E44="PSD"</formula>
    </cfRule>
  </conditionalFormatting>
  <conditionalFormatting sqref="I44">
    <cfRule type="expression" dxfId="24" priority="15">
      <formula>$E44="SV"</formula>
    </cfRule>
  </conditionalFormatting>
  <conditionalFormatting sqref="I44">
    <cfRule type="expression" dxfId="23" priority="14">
      <formula>$E44="R"</formula>
    </cfRule>
  </conditionalFormatting>
  <conditionalFormatting sqref="I44">
    <cfRule type="expression" dxfId="22" priority="13">
      <formula>$E44="PH"</formula>
    </cfRule>
  </conditionalFormatting>
  <conditionalFormatting sqref="I45">
    <cfRule type="expression" dxfId="11" priority="12">
      <formula>$E45="PSD"</formula>
    </cfRule>
  </conditionalFormatting>
  <conditionalFormatting sqref="I45">
    <cfRule type="expression" dxfId="10" priority="11">
      <formula>$E45="SV"</formula>
    </cfRule>
  </conditionalFormatting>
  <conditionalFormatting sqref="I45">
    <cfRule type="expression" dxfId="9" priority="10">
      <formula>$E45="R"</formula>
    </cfRule>
  </conditionalFormatting>
  <conditionalFormatting sqref="I45">
    <cfRule type="expression" dxfId="8" priority="9">
      <formula>$E45="PH"</formula>
    </cfRule>
  </conditionalFormatting>
  <conditionalFormatting sqref="I46">
    <cfRule type="expression" dxfId="7" priority="8">
      <formula>$E46="PSD"</formula>
    </cfRule>
  </conditionalFormatting>
  <conditionalFormatting sqref="I46">
    <cfRule type="expression" dxfId="6" priority="7">
      <formula>$E46="SV"</formula>
    </cfRule>
  </conditionalFormatting>
  <conditionalFormatting sqref="I46">
    <cfRule type="expression" dxfId="5" priority="6">
      <formula>$E46="R"</formula>
    </cfRule>
  </conditionalFormatting>
  <conditionalFormatting sqref="I46">
    <cfRule type="expression" dxfId="4" priority="5">
      <formula>$E46="PH"</formula>
    </cfRule>
  </conditionalFormatting>
  <conditionalFormatting sqref="I46">
    <cfRule type="expression" dxfId="3" priority="4">
      <formula>$E46="PSD"</formula>
    </cfRule>
  </conditionalFormatting>
  <conditionalFormatting sqref="I46">
    <cfRule type="expression" dxfId="2" priority="3">
      <formula>$E46="SV"</formula>
    </cfRule>
  </conditionalFormatting>
  <conditionalFormatting sqref="I46">
    <cfRule type="expression" dxfId="1" priority="2">
      <formula>$E46="R"</formula>
    </cfRule>
  </conditionalFormatting>
  <conditionalFormatting sqref="I46">
    <cfRule type="expression" dxfId="0" priority="1">
      <formula>$E46="PH"</formula>
    </cfRule>
  </conditionalFormatting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100-000000000000}">
          <x14:formula1>
            <xm:f>CODES!$B$27:$B$33</xm:f>
          </x14:formula1>
          <xm:sqref>E8:E19 E21:E100</xm:sqref>
        </x14:dataValidation>
        <x14:dataValidation type="list" allowBlank="1" showInputMessage="1" showErrorMessage="1" xr:uid="{00000000-0002-0000-0100-000001000000}">
          <x14:formula1>
            <xm:f>CODES!$B$102:$B$107</xm:f>
          </x14:formula1>
          <xm:sqref>W7:W100</xm:sqref>
        </x14:dataValidation>
        <x14:dataValidation type="list" allowBlank="1" showInputMessage="1" showErrorMessage="1" xr:uid="{00000000-0002-0000-0100-000002000000}">
          <x14:formula1>
            <xm:f>CODES!$B$59:$B$74</xm:f>
          </x14:formula1>
          <xm:sqref>F7:G100</xm:sqref>
        </x14:dataValidation>
        <x14:dataValidation type="list" allowBlank="1" showInputMessage="1" showErrorMessage="1" xr:uid="{00000000-0002-0000-0100-000003000000}">
          <x14:formula1>
            <xm:f>CODES!$B$24:$B$33</xm:f>
          </x14:formula1>
          <xm:sqref>E7 E20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I99"/>
  <sheetViews>
    <sheetView tabSelected="1" topLeftCell="A16" workbookViewId="0">
      <selection activeCell="E48" sqref="E48"/>
    </sheetView>
  </sheetViews>
  <sheetFormatPr defaultRowHeight="15" x14ac:dyDescent="0.25"/>
  <sheetData>
    <row r="1" spans="1:35" ht="22.5" customHeight="1" x14ac:dyDescent="0.25">
      <c r="A1" s="211" t="s">
        <v>88</v>
      </c>
      <c r="B1" s="211"/>
      <c r="C1" s="211"/>
      <c r="D1" s="211"/>
      <c r="E1" s="211"/>
      <c r="F1" s="211"/>
      <c r="G1" s="211"/>
      <c r="H1" s="211"/>
      <c r="I1" s="211"/>
      <c r="J1" s="211"/>
      <c r="K1" s="211"/>
      <c r="L1" s="211"/>
      <c r="M1" s="211"/>
      <c r="N1" s="211"/>
      <c r="O1" s="211"/>
      <c r="P1" s="211"/>
      <c r="Q1" s="211"/>
      <c r="R1" s="211"/>
      <c r="S1" s="211"/>
      <c r="T1" s="211"/>
      <c r="U1" s="211"/>
      <c r="V1" s="211"/>
      <c r="W1" s="211"/>
      <c r="X1" s="211"/>
      <c r="Y1" s="211"/>
      <c r="Z1" s="136"/>
      <c r="AA1" s="136"/>
      <c r="AB1" s="145"/>
      <c r="AC1" s="145"/>
    </row>
    <row r="2" spans="1:35" ht="22.5" customHeight="1" x14ac:dyDescent="0.25">
      <c r="A2" s="212"/>
      <c r="B2" s="212"/>
      <c r="C2" s="67"/>
      <c r="D2" s="67"/>
      <c r="E2" s="67"/>
      <c r="F2" s="67"/>
      <c r="G2" s="67"/>
      <c r="H2" s="30"/>
      <c r="U2" s="92"/>
      <c r="V2" s="92"/>
      <c r="W2" s="91"/>
      <c r="X2" s="92"/>
      <c r="Y2" s="92"/>
      <c r="Z2" s="82"/>
      <c r="AA2" s="82"/>
    </row>
    <row r="3" spans="1:35" ht="22.5" customHeight="1" thickBot="1" x14ac:dyDescent="0.3">
      <c r="B3" s="83"/>
      <c r="W3" s="92"/>
      <c r="X3" s="92"/>
      <c r="Y3" s="91"/>
      <c r="Z3" s="82"/>
      <c r="AA3" s="82"/>
      <c r="AB3" s="146"/>
      <c r="AC3" s="146"/>
    </row>
    <row r="4" spans="1:35" ht="30" customHeight="1" thickBot="1" x14ac:dyDescent="0.3">
      <c r="A4" s="216" t="s">
        <v>70</v>
      </c>
      <c r="B4" s="222"/>
      <c r="C4" s="222"/>
      <c r="D4" s="222"/>
      <c r="E4" s="222"/>
      <c r="F4" s="222"/>
      <c r="G4" s="222"/>
      <c r="H4" s="222"/>
      <c r="I4" s="217"/>
      <c r="J4" s="216" t="s">
        <v>178</v>
      </c>
      <c r="K4" s="217"/>
      <c r="L4" s="189" t="s">
        <v>278</v>
      </c>
      <c r="M4" s="216" t="s">
        <v>118</v>
      </c>
      <c r="N4" s="222"/>
      <c r="O4" s="222"/>
      <c r="P4" s="222"/>
      <c r="Q4" s="222"/>
      <c r="R4" s="217"/>
      <c r="S4" s="213" t="s">
        <v>179</v>
      </c>
      <c r="T4" s="214"/>
      <c r="U4" s="214"/>
      <c r="V4" s="215"/>
      <c r="W4" s="222" t="s">
        <v>272</v>
      </c>
      <c r="X4" s="222"/>
      <c r="Y4" s="222"/>
      <c r="Z4" s="222"/>
      <c r="AA4" s="222"/>
      <c r="AB4" s="216" t="s">
        <v>191</v>
      </c>
      <c r="AC4" s="222"/>
      <c r="AD4" s="222"/>
      <c r="AE4" s="222"/>
      <c r="AF4" s="217"/>
    </row>
    <row r="5" spans="1:35" ht="45" customHeight="1" x14ac:dyDescent="0.25">
      <c r="A5" s="204" t="s">
        <v>71</v>
      </c>
      <c r="B5" s="231" t="s">
        <v>72</v>
      </c>
      <c r="C5" s="187" t="s">
        <v>78</v>
      </c>
      <c r="D5" s="187" t="s">
        <v>80</v>
      </c>
      <c r="E5" s="209" t="s">
        <v>155</v>
      </c>
      <c r="F5" s="209" t="s">
        <v>202</v>
      </c>
      <c r="G5" s="205" t="s">
        <v>224</v>
      </c>
      <c r="H5" s="205" t="s">
        <v>225</v>
      </c>
      <c r="I5" s="202" t="s">
        <v>3</v>
      </c>
      <c r="J5" s="198" t="s">
        <v>21</v>
      </c>
      <c r="K5" s="194" t="s">
        <v>110</v>
      </c>
      <c r="L5" s="156" t="s">
        <v>279</v>
      </c>
      <c r="M5" s="198" t="s">
        <v>0</v>
      </c>
      <c r="N5" s="200" t="s">
        <v>113</v>
      </c>
      <c r="O5" s="209" t="s">
        <v>112</v>
      </c>
      <c r="P5" s="233" t="s">
        <v>221</v>
      </c>
      <c r="Q5" s="209" t="s">
        <v>222</v>
      </c>
      <c r="R5" s="227" t="s">
        <v>223</v>
      </c>
      <c r="S5" s="229" t="s">
        <v>114</v>
      </c>
      <c r="T5" s="209" t="s">
        <v>162</v>
      </c>
      <c r="U5" s="209" t="s">
        <v>115</v>
      </c>
      <c r="V5" s="218" t="s">
        <v>116</v>
      </c>
      <c r="W5" s="148" t="s">
        <v>269</v>
      </c>
      <c r="X5" s="93" t="s">
        <v>270</v>
      </c>
      <c r="Y5" s="139" t="s">
        <v>271</v>
      </c>
      <c r="Z5" s="137" t="s">
        <v>267</v>
      </c>
      <c r="AA5" s="138" t="s">
        <v>268</v>
      </c>
      <c r="AB5" s="144" t="s">
        <v>219</v>
      </c>
      <c r="AC5" s="138" t="s">
        <v>220</v>
      </c>
      <c r="AD5" s="143" t="s">
        <v>198</v>
      </c>
      <c r="AE5" s="124" t="s">
        <v>199</v>
      </c>
      <c r="AF5" s="125" t="s">
        <v>200</v>
      </c>
    </row>
    <row r="6" spans="1:35" ht="18" thickBot="1" x14ac:dyDescent="0.3">
      <c r="A6" s="207"/>
      <c r="B6" s="232"/>
      <c r="C6" s="188" t="s">
        <v>79</v>
      </c>
      <c r="D6" s="188" t="s">
        <v>79</v>
      </c>
      <c r="E6" s="210"/>
      <c r="F6" s="210"/>
      <c r="G6" s="208"/>
      <c r="H6" s="208"/>
      <c r="I6" s="203"/>
      <c r="J6" s="199" t="s">
        <v>89</v>
      </c>
      <c r="K6" s="195" t="s">
        <v>91</v>
      </c>
      <c r="L6" s="157" t="s">
        <v>186</v>
      </c>
      <c r="M6" s="102" t="s">
        <v>90</v>
      </c>
      <c r="N6" s="201" t="s">
        <v>90</v>
      </c>
      <c r="O6" s="210"/>
      <c r="P6" s="234"/>
      <c r="Q6" s="210"/>
      <c r="R6" s="228"/>
      <c r="S6" s="230"/>
      <c r="T6" s="225"/>
      <c r="U6" s="225"/>
      <c r="V6" s="226"/>
      <c r="W6" s="149" t="s">
        <v>81</v>
      </c>
      <c r="X6" s="94" t="s">
        <v>81</v>
      </c>
      <c r="Y6" s="140" t="s">
        <v>117</v>
      </c>
      <c r="Z6" s="141" t="s">
        <v>81</v>
      </c>
      <c r="AA6" s="142" t="s">
        <v>81</v>
      </c>
      <c r="AB6" s="147" t="s">
        <v>90</v>
      </c>
      <c r="AC6" s="142" t="s">
        <v>90</v>
      </c>
      <c r="AD6" s="103" t="s">
        <v>111</v>
      </c>
      <c r="AE6" s="188" t="s">
        <v>111</v>
      </c>
      <c r="AF6" s="197" t="s">
        <v>187</v>
      </c>
    </row>
    <row r="7" spans="1:35" x14ac:dyDescent="0.25">
      <c r="A7" s="48" t="s">
        <v>239</v>
      </c>
      <c r="B7" s="163">
        <v>4847</v>
      </c>
      <c r="C7" s="68">
        <v>200.63</v>
      </c>
      <c r="D7" s="68">
        <v>200.86</v>
      </c>
      <c r="E7" s="81"/>
      <c r="F7" s="81"/>
      <c r="G7" s="49" t="s">
        <v>13</v>
      </c>
      <c r="H7" s="152"/>
      <c r="I7" s="50" t="s">
        <v>241</v>
      </c>
      <c r="J7" s="65">
        <v>1</v>
      </c>
      <c r="K7" s="104">
        <v>2</v>
      </c>
      <c r="L7" s="174">
        <v>4</v>
      </c>
      <c r="M7" s="175">
        <v>3</v>
      </c>
      <c r="N7" s="81">
        <v>4</v>
      </c>
      <c r="O7" s="81">
        <v>5</v>
      </c>
      <c r="P7" s="49" t="s">
        <v>99</v>
      </c>
      <c r="Q7" s="49" t="s">
        <v>227</v>
      </c>
      <c r="R7" s="47" t="s">
        <v>228</v>
      </c>
      <c r="S7" s="177">
        <v>6</v>
      </c>
      <c r="T7" s="172">
        <v>7</v>
      </c>
      <c r="U7" s="172">
        <v>8</v>
      </c>
      <c r="V7" s="113">
        <v>9</v>
      </c>
      <c r="W7" s="178">
        <v>10</v>
      </c>
      <c r="X7" s="62">
        <v>11</v>
      </c>
      <c r="Y7" s="62">
        <v>12</v>
      </c>
      <c r="Z7" s="62">
        <v>13</v>
      </c>
      <c r="AA7" s="62">
        <v>14</v>
      </c>
      <c r="AB7" s="65">
        <v>15</v>
      </c>
      <c r="AC7" s="62">
        <v>16</v>
      </c>
      <c r="AD7" s="179">
        <v>17</v>
      </c>
      <c r="AE7" s="62">
        <v>18</v>
      </c>
      <c r="AF7" s="104">
        <v>19</v>
      </c>
      <c r="AH7">
        <f>IF(ISBLANK(B7),"",1)</f>
        <v>1</v>
      </c>
      <c r="AI7" t="str">
        <f t="shared" ref="AI7:AI70" si="0">IF(ISBLANK(B7),"",B7&amp;"-"&amp;AH7)</f>
        <v>4847-1</v>
      </c>
    </row>
    <row r="8" spans="1:35" x14ac:dyDescent="0.25">
      <c r="A8" s="48" t="s">
        <v>239</v>
      </c>
      <c r="B8" s="163">
        <v>4847</v>
      </c>
      <c r="C8" s="63">
        <v>221.46</v>
      </c>
      <c r="D8" s="63">
        <v>221.64</v>
      </c>
      <c r="E8" s="81"/>
      <c r="F8" s="71"/>
      <c r="G8" s="21" t="s">
        <v>13</v>
      </c>
      <c r="H8" s="151"/>
      <c r="I8" s="28" t="s">
        <v>241</v>
      </c>
      <c r="J8" s="66"/>
      <c r="K8" s="64"/>
      <c r="L8" s="176"/>
      <c r="M8" s="66">
        <v>27.1</v>
      </c>
      <c r="N8" s="71"/>
      <c r="O8" s="71"/>
      <c r="P8" s="21"/>
      <c r="Q8" s="21"/>
      <c r="R8" s="29"/>
      <c r="S8" s="105"/>
      <c r="T8" s="106"/>
      <c r="U8" s="106"/>
      <c r="V8" s="100"/>
      <c r="W8" s="180"/>
      <c r="X8" s="63"/>
      <c r="Y8" s="63"/>
      <c r="Z8" s="63"/>
      <c r="AA8" s="63"/>
      <c r="AB8" s="66"/>
      <c r="AC8" s="63"/>
      <c r="AD8" s="155"/>
      <c r="AE8" s="63"/>
      <c r="AF8" s="64"/>
      <c r="AH8">
        <f t="shared" ref="AH8:AH71" si="1">IF(ISBLANK(B8),"",IF(B8=B7,AH7+1,1))</f>
        <v>2</v>
      </c>
      <c r="AI8" t="str">
        <f t="shared" si="0"/>
        <v>4847-2</v>
      </c>
    </row>
    <row r="9" spans="1:35" x14ac:dyDescent="0.25">
      <c r="A9" s="48" t="s">
        <v>239</v>
      </c>
      <c r="B9" s="163">
        <v>4847</v>
      </c>
      <c r="C9" s="63">
        <v>322.60000000000002</v>
      </c>
      <c r="D9" s="63">
        <v>322.8</v>
      </c>
      <c r="E9" s="81"/>
      <c r="F9" s="71"/>
      <c r="G9" s="21" t="s">
        <v>17</v>
      </c>
      <c r="H9" s="151"/>
      <c r="I9" s="28" t="s">
        <v>242</v>
      </c>
      <c r="J9" s="66"/>
      <c r="K9" s="64"/>
      <c r="L9" s="176"/>
      <c r="M9" s="66">
        <v>66.5</v>
      </c>
      <c r="N9" s="71"/>
      <c r="O9" s="71"/>
      <c r="P9" s="21"/>
      <c r="Q9" s="21"/>
      <c r="R9" s="29"/>
      <c r="S9" s="105"/>
      <c r="T9" s="106"/>
      <c r="U9" s="106"/>
      <c r="V9" s="100"/>
      <c r="W9" s="180"/>
      <c r="X9" s="63"/>
      <c r="Y9" s="63"/>
      <c r="Z9" s="63"/>
      <c r="AA9" s="63"/>
      <c r="AB9" s="66"/>
      <c r="AC9" s="63"/>
      <c r="AD9" s="155"/>
      <c r="AE9" s="63"/>
      <c r="AF9" s="64"/>
      <c r="AH9">
        <f t="shared" si="1"/>
        <v>3</v>
      </c>
      <c r="AI9" t="str">
        <f t="shared" si="0"/>
        <v>4847-3</v>
      </c>
    </row>
    <row r="10" spans="1:35" x14ac:dyDescent="0.25">
      <c r="A10" s="48" t="s">
        <v>239</v>
      </c>
      <c r="B10" s="163">
        <v>4847</v>
      </c>
      <c r="C10" s="63">
        <v>340.92</v>
      </c>
      <c r="D10" s="63">
        <v>341.1</v>
      </c>
      <c r="E10" s="81"/>
      <c r="F10" s="71"/>
      <c r="G10" s="21" t="s">
        <v>19</v>
      </c>
      <c r="H10" s="151"/>
      <c r="I10" s="28" t="s">
        <v>241</v>
      </c>
      <c r="J10" s="66"/>
      <c r="K10" s="64"/>
      <c r="L10" s="176"/>
      <c r="M10" s="66">
        <v>75.5</v>
      </c>
      <c r="N10" s="71"/>
      <c r="O10" s="71"/>
      <c r="P10" s="21"/>
      <c r="Q10" s="21"/>
      <c r="R10" s="29"/>
      <c r="S10" s="105"/>
      <c r="T10" s="106"/>
      <c r="U10" s="106"/>
      <c r="V10" s="100"/>
      <c r="W10" s="180"/>
      <c r="X10" s="63"/>
      <c r="Y10" s="63"/>
      <c r="Z10" s="63"/>
      <c r="AA10" s="63"/>
      <c r="AB10" s="66"/>
      <c r="AC10" s="63"/>
      <c r="AD10" s="155"/>
      <c r="AE10" s="63"/>
      <c r="AF10" s="64"/>
      <c r="AH10">
        <f t="shared" si="1"/>
        <v>4</v>
      </c>
      <c r="AI10" t="str">
        <f t="shared" si="0"/>
        <v>4847-4</v>
      </c>
    </row>
    <row r="11" spans="1:35" x14ac:dyDescent="0.25">
      <c r="A11" s="48" t="s">
        <v>232</v>
      </c>
      <c r="B11" s="163">
        <v>4847</v>
      </c>
      <c r="C11" s="63">
        <v>108.5</v>
      </c>
      <c r="D11" s="63">
        <v>108.73</v>
      </c>
      <c r="E11" s="81"/>
      <c r="F11" s="71"/>
      <c r="G11" s="21" t="s">
        <v>17</v>
      </c>
      <c r="H11" s="151"/>
      <c r="I11" s="28" t="s">
        <v>242</v>
      </c>
      <c r="J11" s="66"/>
      <c r="K11" s="64"/>
      <c r="L11" s="176"/>
      <c r="M11" s="66">
        <v>91.3</v>
      </c>
      <c r="N11" s="71"/>
      <c r="O11" s="71"/>
      <c r="P11" s="21"/>
      <c r="Q11" s="21"/>
      <c r="R11" s="29"/>
      <c r="S11" s="105"/>
      <c r="T11" s="106"/>
      <c r="U11" s="106"/>
      <c r="V11" s="100"/>
      <c r="W11" s="180"/>
      <c r="X11" s="63"/>
      <c r="Y11" s="63"/>
      <c r="Z11" s="63"/>
      <c r="AA11" s="63"/>
      <c r="AB11" s="66"/>
      <c r="AC11" s="63"/>
      <c r="AD11" s="155"/>
      <c r="AE11" s="63"/>
      <c r="AF11" s="64"/>
      <c r="AH11">
        <f t="shared" si="1"/>
        <v>5</v>
      </c>
      <c r="AI11" t="str">
        <f t="shared" si="0"/>
        <v>4847-5</v>
      </c>
    </row>
    <row r="12" spans="1:35" x14ac:dyDescent="0.25">
      <c r="A12" s="48" t="s">
        <v>232</v>
      </c>
      <c r="B12" s="162">
        <v>4822</v>
      </c>
      <c r="C12" s="63">
        <v>191.38</v>
      </c>
      <c r="D12" s="63">
        <v>191.57</v>
      </c>
      <c r="E12" s="81"/>
      <c r="F12" s="71"/>
      <c r="G12" s="21" t="s">
        <v>17</v>
      </c>
      <c r="H12" s="151"/>
      <c r="I12" s="28" t="s">
        <v>241</v>
      </c>
      <c r="J12" s="66"/>
      <c r="K12" s="64"/>
      <c r="L12" s="176"/>
      <c r="M12" s="66">
        <v>44.4</v>
      </c>
      <c r="N12" s="71"/>
      <c r="O12" s="71"/>
      <c r="P12" s="21"/>
      <c r="Q12" s="21"/>
      <c r="R12" s="29"/>
      <c r="S12" s="105"/>
      <c r="T12" s="106"/>
      <c r="U12" s="106"/>
      <c r="V12" s="100"/>
      <c r="W12" s="180"/>
      <c r="X12" s="63"/>
      <c r="Y12" s="63"/>
      <c r="Z12" s="63"/>
      <c r="AA12" s="63"/>
      <c r="AB12" s="66"/>
      <c r="AC12" s="63"/>
      <c r="AD12" s="155"/>
      <c r="AE12" s="63"/>
      <c r="AF12" s="64"/>
      <c r="AH12">
        <f t="shared" si="1"/>
        <v>1</v>
      </c>
      <c r="AI12" t="str">
        <f t="shared" si="0"/>
        <v>4822-1</v>
      </c>
    </row>
    <row r="13" spans="1:35" x14ac:dyDescent="0.25">
      <c r="A13" s="48" t="s">
        <v>232</v>
      </c>
      <c r="B13" s="162">
        <v>4827</v>
      </c>
      <c r="C13" s="63">
        <v>211.07</v>
      </c>
      <c r="D13" s="63">
        <v>211.26</v>
      </c>
      <c r="E13" s="81"/>
      <c r="F13" s="71"/>
      <c r="G13" s="21" t="s">
        <v>17</v>
      </c>
      <c r="H13" s="151"/>
      <c r="I13" s="28" t="s">
        <v>242</v>
      </c>
      <c r="J13" s="66"/>
      <c r="K13" s="64"/>
      <c r="L13" s="176"/>
      <c r="M13" s="66">
        <v>72</v>
      </c>
      <c r="N13" s="71"/>
      <c r="O13" s="71"/>
      <c r="P13" s="21"/>
      <c r="Q13" s="21"/>
      <c r="R13" s="29"/>
      <c r="S13" s="105"/>
      <c r="T13" s="106"/>
      <c r="U13" s="106"/>
      <c r="V13" s="100"/>
      <c r="W13" s="180"/>
      <c r="X13" s="63"/>
      <c r="Y13" s="63"/>
      <c r="Z13" s="63"/>
      <c r="AA13" s="63"/>
      <c r="AB13" s="66"/>
      <c r="AC13" s="63"/>
      <c r="AD13" s="155"/>
      <c r="AE13" s="63"/>
      <c r="AF13" s="64"/>
      <c r="AH13">
        <f t="shared" si="1"/>
        <v>1</v>
      </c>
      <c r="AI13" t="str">
        <f t="shared" si="0"/>
        <v>4827-1</v>
      </c>
    </row>
    <row r="14" spans="1:35" x14ac:dyDescent="0.25">
      <c r="A14" s="48" t="s">
        <v>233</v>
      </c>
      <c r="B14" s="162">
        <v>5213</v>
      </c>
      <c r="C14" s="63">
        <v>179.76</v>
      </c>
      <c r="D14" s="63">
        <v>180</v>
      </c>
      <c r="E14" s="81"/>
      <c r="F14" s="71"/>
      <c r="G14" s="21" t="s">
        <v>17</v>
      </c>
      <c r="H14" s="151"/>
      <c r="I14" s="28" t="s">
        <v>243</v>
      </c>
      <c r="J14" s="66"/>
      <c r="K14" s="64"/>
      <c r="L14" s="176"/>
      <c r="M14" s="66">
        <v>49.7</v>
      </c>
      <c r="N14" s="71"/>
      <c r="O14" s="71"/>
      <c r="P14" s="21"/>
      <c r="Q14" s="21"/>
      <c r="R14" s="29"/>
      <c r="S14" s="105"/>
      <c r="T14" s="106"/>
      <c r="U14" s="106"/>
      <c r="V14" s="100"/>
      <c r="W14" s="180"/>
      <c r="X14" s="63"/>
      <c r="Y14" s="63"/>
      <c r="Z14" s="63"/>
      <c r="AA14" s="63"/>
      <c r="AB14" s="66"/>
      <c r="AC14" s="63"/>
      <c r="AD14" s="155"/>
      <c r="AE14" s="63"/>
      <c r="AF14" s="64"/>
      <c r="AH14">
        <f t="shared" si="1"/>
        <v>1</v>
      </c>
      <c r="AI14" t="str">
        <f t="shared" si="0"/>
        <v>5213-1</v>
      </c>
    </row>
    <row r="15" spans="1:35" x14ac:dyDescent="0.25">
      <c r="A15" s="48" t="s">
        <v>233</v>
      </c>
      <c r="B15" s="162">
        <v>4814</v>
      </c>
      <c r="C15" s="63">
        <v>284.17</v>
      </c>
      <c r="D15" s="63">
        <v>284.38</v>
      </c>
      <c r="E15" s="81"/>
      <c r="F15" s="71"/>
      <c r="G15" s="21" t="s">
        <v>19</v>
      </c>
      <c r="H15" s="151"/>
      <c r="I15" s="28" t="s">
        <v>242</v>
      </c>
      <c r="J15" s="66"/>
      <c r="K15" s="64"/>
      <c r="L15" s="176"/>
      <c r="M15" s="66">
        <v>103.1</v>
      </c>
      <c r="N15" s="71"/>
      <c r="O15" s="71"/>
      <c r="P15" s="21"/>
      <c r="Q15" s="21"/>
      <c r="R15" s="29"/>
      <c r="S15" s="105"/>
      <c r="T15" s="106"/>
      <c r="U15" s="106"/>
      <c r="V15" s="100"/>
      <c r="W15" s="180"/>
      <c r="X15" s="63"/>
      <c r="Y15" s="63"/>
      <c r="Z15" s="63"/>
      <c r="AA15" s="63"/>
      <c r="AB15" s="66"/>
      <c r="AC15" s="63"/>
      <c r="AD15" s="155"/>
      <c r="AE15" s="63"/>
      <c r="AF15" s="64"/>
      <c r="AH15">
        <f t="shared" si="1"/>
        <v>1</v>
      </c>
      <c r="AI15" t="str">
        <f t="shared" si="0"/>
        <v>4814-1</v>
      </c>
    </row>
    <row r="16" spans="1:35" x14ac:dyDescent="0.25">
      <c r="A16" s="48" t="s">
        <v>233</v>
      </c>
      <c r="B16" s="162">
        <v>4817</v>
      </c>
      <c r="C16" s="63">
        <v>343.82</v>
      </c>
      <c r="D16" s="63">
        <v>344.12</v>
      </c>
      <c r="E16" s="81"/>
      <c r="F16" s="71"/>
      <c r="G16" s="21" t="s">
        <v>13</v>
      </c>
      <c r="H16" s="151"/>
      <c r="I16" s="28" t="s">
        <v>243</v>
      </c>
      <c r="J16" s="66"/>
      <c r="K16" s="64"/>
      <c r="L16" s="176"/>
      <c r="M16" s="66">
        <v>71.900000000000006</v>
      </c>
      <c r="N16" s="71"/>
      <c r="O16" s="71"/>
      <c r="P16" s="21"/>
      <c r="Q16" s="21"/>
      <c r="R16" s="29"/>
      <c r="S16" s="105"/>
      <c r="T16" s="106"/>
      <c r="U16" s="106"/>
      <c r="V16" s="100"/>
      <c r="W16" s="180"/>
      <c r="X16" s="63"/>
      <c r="Y16" s="63"/>
      <c r="Z16" s="63"/>
      <c r="AA16" s="63"/>
      <c r="AB16" s="66"/>
      <c r="AC16" s="63"/>
      <c r="AD16" s="155"/>
      <c r="AE16" s="63"/>
      <c r="AF16" s="64"/>
      <c r="AH16">
        <f t="shared" si="1"/>
        <v>1</v>
      </c>
      <c r="AI16" t="str">
        <f t="shared" si="0"/>
        <v>4817-1</v>
      </c>
    </row>
    <row r="17" spans="1:35" x14ac:dyDescent="0.25">
      <c r="A17" s="27" t="s">
        <v>234</v>
      </c>
      <c r="B17" s="162">
        <v>4872</v>
      </c>
      <c r="C17" s="63">
        <v>104.49</v>
      </c>
      <c r="D17" s="63">
        <v>104.72</v>
      </c>
      <c r="E17" s="81"/>
      <c r="F17" s="71"/>
      <c r="G17" s="21" t="s">
        <v>13</v>
      </c>
      <c r="H17" s="151"/>
      <c r="I17" s="28" t="s">
        <v>243</v>
      </c>
      <c r="J17" s="66"/>
      <c r="K17" s="64"/>
      <c r="L17" s="176"/>
      <c r="M17" s="66">
        <v>47</v>
      </c>
      <c r="N17" s="71"/>
      <c r="O17" s="71"/>
      <c r="P17" s="21"/>
      <c r="Q17" s="21"/>
      <c r="R17" s="29"/>
      <c r="S17" s="105"/>
      <c r="T17" s="106"/>
      <c r="U17" s="106"/>
      <c r="V17" s="100"/>
      <c r="W17" s="180"/>
      <c r="X17" s="63"/>
      <c r="Y17" s="63"/>
      <c r="Z17" s="63"/>
      <c r="AA17" s="63"/>
      <c r="AB17" s="66"/>
      <c r="AC17" s="63"/>
      <c r="AD17" s="155"/>
      <c r="AE17" s="63"/>
      <c r="AF17" s="64"/>
      <c r="AH17">
        <f t="shared" si="1"/>
        <v>1</v>
      </c>
      <c r="AI17" t="str">
        <f t="shared" si="0"/>
        <v>4872-1</v>
      </c>
    </row>
    <row r="18" spans="1:35" x14ac:dyDescent="0.25">
      <c r="A18" s="27" t="s">
        <v>234</v>
      </c>
      <c r="B18" s="162">
        <v>4873</v>
      </c>
      <c r="C18" s="63">
        <v>123.91</v>
      </c>
      <c r="D18" s="63">
        <v>124.1</v>
      </c>
      <c r="E18" s="81"/>
      <c r="F18" s="71"/>
      <c r="G18" s="21" t="s">
        <v>17</v>
      </c>
      <c r="H18" s="151"/>
      <c r="I18" s="28" t="s">
        <v>243</v>
      </c>
      <c r="J18" s="66"/>
      <c r="K18" s="64"/>
      <c r="L18" s="176"/>
      <c r="M18" s="66">
        <v>60.8</v>
      </c>
      <c r="N18" s="71"/>
      <c r="O18" s="71"/>
      <c r="P18" s="21"/>
      <c r="Q18" s="21"/>
      <c r="R18" s="29"/>
      <c r="S18" s="105"/>
      <c r="T18" s="106"/>
      <c r="U18" s="106"/>
      <c r="V18" s="100"/>
      <c r="W18" s="180"/>
      <c r="X18" s="63"/>
      <c r="Y18" s="63"/>
      <c r="Z18" s="63"/>
      <c r="AA18" s="63"/>
      <c r="AB18" s="66"/>
      <c r="AC18" s="63"/>
      <c r="AD18" s="155"/>
      <c r="AE18" s="63"/>
      <c r="AF18" s="64"/>
      <c r="AH18">
        <f t="shared" si="1"/>
        <v>1</v>
      </c>
      <c r="AI18" t="str">
        <f t="shared" si="0"/>
        <v>4873-1</v>
      </c>
    </row>
    <row r="19" spans="1:35" x14ac:dyDescent="0.25">
      <c r="A19" s="27" t="s">
        <v>234</v>
      </c>
      <c r="B19" s="162">
        <v>4880</v>
      </c>
      <c r="C19" s="63">
        <v>184.84</v>
      </c>
      <c r="D19" s="63">
        <v>185.03</v>
      </c>
      <c r="E19" s="81"/>
      <c r="F19" s="71"/>
      <c r="G19" s="21" t="s">
        <v>19</v>
      </c>
      <c r="H19" s="151"/>
      <c r="I19" s="28" t="s">
        <v>243</v>
      </c>
      <c r="J19" s="66"/>
      <c r="K19" s="64"/>
      <c r="L19" s="176"/>
      <c r="M19" s="66">
        <v>115.8</v>
      </c>
      <c r="N19" s="71"/>
      <c r="O19" s="71"/>
      <c r="P19" s="21"/>
      <c r="Q19" s="21"/>
      <c r="R19" s="29"/>
      <c r="S19" s="105"/>
      <c r="T19" s="106"/>
      <c r="U19" s="106"/>
      <c r="V19" s="100"/>
      <c r="W19" s="180"/>
      <c r="X19" s="63"/>
      <c r="Y19" s="63"/>
      <c r="Z19" s="63"/>
      <c r="AA19" s="63"/>
      <c r="AB19" s="66"/>
      <c r="AC19" s="63"/>
      <c r="AD19" s="155"/>
      <c r="AE19" s="63"/>
      <c r="AF19" s="64"/>
      <c r="AH19">
        <f t="shared" si="1"/>
        <v>1</v>
      </c>
      <c r="AI19" t="str">
        <f t="shared" si="0"/>
        <v>4880-1</v>
      </c>
    </row>
    <row r="20" spans="1:35" x14ac:dyDescent="0.25">
      <c r="A20" s="27" t="s">
        <v>234</v>
      </c>
      <c r="B20" s="162">
        <v>4881</v>
      </c>
      <c r="C20" s="63">
        <v>204.88</v>
      </c>
      <c r="D20" s="63">
        <v>205.07</v>
      </c>
      <c r="E20" s="81"/>
      <c r="F20" s="71"/>
      <c r="G20" s="21" t="s">
        <v>19</v>
      </c>
      <c r="H20" s="151"/>
      <c r="I20" s="28" t="s">
        <v>243</v>
      </c>
      <c r="J20" s="66"/>
      <c r="K20" s="64"/>
      <c r="L20" s="176"/>
      <c r="M20" s="66">
        <v>134.6</v>
      </c>
      <c r="N20" s="71"/>
      <c r="O20" s="71"/>
      <c r="P20" s="21"/>
      <c r="Q20" s="21"/>
      <c r="R20" s="29"/>
      <c r="S20" s="105"/>
      <c r="T20" s="106"/>
      <c r="U20" s="106"/>
      <c r="V20" s="100"/>
      <c r="W20" s="180"/>
      <c r="X20" s="63"/>
      <c r="Y20" s="63"/>
      <c r="Z20" s="63"/>
      <c r="AA20" s="63"/>
      <c r="AB20" s="66"/>
      <c r="AC20" s="63"/>
      <c r="AD20" s="155"/>
      <c r="AE20" s="63"/>
      <c r="AF20" s="64"/>
      <c r="AH20">
        <f t="shared" si="1"/>
        <v>1</v>
      </c>
      <c r="AI20" t="str">
        <f t="shared" si="0"/>
        <v>4881-1</v>
      </c>
    </row>
    <row r="21" spans="1:35" x14ac:dyDescent="0.25">
      <c r="A21" s="27" t="s">
        <v>235</v>
      </c>
      <c r="B21" s="162">
        <v>4569</v>
      </c>
      <c r="C21" s="63">
        <v>111.61</v>
      </c>
      <c r="D21" s="63">
        <v>111.85</v>
      </c>
      <c r="E21" s="81"/>
      <c r="F21" s="71"/>
      <c r="G21" s="21" t="s">
        <v>13</v>
      </c>
      <c r="H21" s="151"/>
      <c r="I21" s="28" t="s">
        <v>242</v>
      </c>
      <c r="J21" s="66"/>
      <c r="K21" s="64"/>
      <c r="L21" s="176"/>
      <c r="M21" s="66">
        <v>85.9</v>
      </c>
      <c r="N21" s="71"/>
      <c r="O21" s="71"/>
      <c r="P21" s="21"/>
      <c r="Q21" s="21"/>
      <c r="R21" s="29"/>
      <c r="S21" s="105"/>
      <c r="T21" s="106"/>
      <c r="U21" s="106"/>
      <c r="V21" s="100"/>
      <c r="W21" s="180"/>
      <c r="X21" s="63"/>
      <c r="Y21" s="63"/>
      <c r="Z21" s="63"/>
      <c r="AA21" s="63"/>
      <c r="AB21" s="66"/>
      <c r="AC21" s="63"/>
      <c r="AD21" s="155"/>
      <c r="AE21" s="63"/>
      <c r="AF21" s="64"/>
      <c r="AH21">
        <f t="shared" si="1"/>
        <v>1</v>
      </c>
      <c r="AI21" t="str">
        <f t="shared" si="0"/>
        <v>4569-1</v>
      </c>
    </row>
    <row r="22" spans="1:35" x14ac:dyDescent="0.25">
      <c r="A22" s="27" t="s">
        <v>235</v>
      </c>
      <c r="B22" s="162">
        <v>5204</v>
      </c>
      <c r="C22" s="63">
        <v>210.54</v>
      </c>
      <c r="D22" s="63">
        <v>210.79</v>
      </c>
      <c r="E22" s="81"/>
      <c r="F22" s="71"/>
      <c r="G22" s="21" t="s">
        <v>17</v>
      </c>
      <c r="H22" s="151"/>
      <c r="I22" s="28" t="s">
        <v>242</v>
      </c>
      <c r="J22" s="66"/>
      <c r="K22" s="64"/>
      <c r="L22" s="176"/>
      <c r="M22" s="66">
        <v>84.1</v>
      </c>
      <c r="N22" s="71"/>
      <c r="O22" s="71"/>
      <c r="P22" s="21"/>
      <c r="Q22" s="21"/>
      <c r="R22" s="29"/>
      <c r="S22" s="105"/>
      <c r="T22" s="106"/>
      <c r="U22" s="106"/>
      <c r="V22" s="100"/>
      <c r="W22" s="180"/>
      <c r="X22" s="63"/>
      <c r="Y22" s="63"/>
      <c r="Z22" s="63"/>
      <c r="AA22" s="63"/>
      <c r="AB22" s="66"/>
      <c r="AC22" s="63"/>
      <c r="AD22" s="155"/>
      <c r="AE22" s="63"/>
      <c r="AF22" s="64"/>
      <c r="AH22">
        <f t="shared" si="1"/>
        <v>1</v>
      </c>
      <c r="AI22" t="str">
        <f t="shared" si="0"/>
        <v>5204-1</v>
      </c>
    </row>
    <row r="23" spans="1:35" x14ac:dyDescent="0.25">
      <c r="A23" s="27" t="s">
        <v>235</v>
      </c>
      <c r="B23" s="162">
        <v>5209</v>
      </c>
      <c r="C23" s="63">
        <v>284</v>
      </c>
      <c r="D23" s="63">
        <v>284.3</v>
      </c>
      <c r="E23" s="81"/>
      <c r="F23" s="71"/>
      <c r="G23" s="21" t="s">
        <v>17</v>
      </c>
      <c r="H23" s="151"/>
      <c r="I23" s="28" t="s">
        <v>243</v>
      </c>
      <c r="J23" s="66"/>
      <c r="K23" s="64"/>
      <c r="L23" s="176"/>
      <c r="M23" s="66">
        <v>82.3</v>
      </c>
      <c r="N23" s="71"/>
      <c r="O23" s="71"/>
      <c r="P23" s="21"/>
      <c r="Q23" s="21"/>
      <c r="R23" s="29"/>
      <c r="S23" s="105"/>
      <c r="T23" s="106"/>
      <c r="U23" s="106"/>
      <c r="V23" s="100"/>
      <c r="W23" s="180"/>
      <c r="X23" s="63"/>
      <c r="Y23" s="63"/>
      <c r="Z23" s="63"/>
      <c r="AA23" s="63"/>
      <c r="AB23" s="66"/>
      <c r="AC23" s="63"/>
      <c r="AD23" s="155"/>
      <c r="AE23" s="63"/>
      <c r="AF23" s="64"/>
      <c r="AH23">
        <f t="shared" si="1"/>
        <v>1</v>
      </c>
      <c r="AI23" t="str">
        <f t="shared" si="0"/>
        <v>5209-1</v>
      </c>
    </row>
    <row r="24" spans="1:35" x14ac:dyDescent="0.25">
      <c r="A24" s="27" t="s">
        <v>236</v>
      </c>
      <c r="B24" s="162">
        <v>4557</v>
      </c>
      <c r="C24" s="63">
        <v>55.4</v>
      </c>
      <c r="D24" s="63">
        <v>55.6</v>
      </c>
      <c r="E24" s="81"/>
      <c r="F24" s="71"/>
      <c r="G24" s="21" t="s">
        <v>17</v>
      </c>
      <c r="H24" s="151"/>
      <c r="I24" s="28" t="s">
        <v>243</v>
      </c>
      <c r="J24" s="66"/>
      <c r="K24" s="64"/>
      <c r="L24" s="176"/>
      <c r="M24" s="66">
        <v>103.3</v>
      </c>
      <c r="N24" s="71"/>
      <c r="O24" s="71"/>
      <c r="P24" s="21"/>
      <c r="Q24" s="21"/>
      <c r="R24" s="29"/>
      <c r="S24" s="105"/>
      <c r="T24" s="106"/>
      <c r="U24" s="106"/>
      <c r="V24" s="100"/>
      <c r="W24" s="180"/>
      <c r="X24" s="63"/>
      <c r="Y24" s="63"/>
      <c r="Z24" s="63"/>
      <c r="AA24" s="63"/>
      <c r="AB24" s="66"/>
      <c r="AC24" s="63"/>
      <c r="AD24" s="155"/>
      <c r="AE24" s="63"/>
      <c r="AF24" s="64"/>
      <c r="AH24">
        <f t="shared" si="1"/>
        <v>1</v>
      </c>
      <c r="AI24" t="str">
        <f t="shared" si="0"/>
        <v>4557-1</v>
      </c>
    </row>
    <row r="25" spans="1:35" x14ac:dyDescent="0.25">
      <c r="A25" s="27" t="s">
        <v>236</v>
      </c>
      <c r="B25" s="162">
        <v>4558</v>
      </c>
      <c r="C25" s="63">
        <v>73.7</v>
      </c>
      <c r="D25" s="63">
        <v>73.89</v>
      </c>
      <c r="E25" s="81"/>
      <c r="F25" s="71"/>
      <c r="G25" s="21" t="s">
        <v>13</v>
      </c>
      <c r="H25" s="151"/>
      <c r="I25" s="28" t="s">
        <v>243</v>
      </c>
      <c r="J25" s="66"/>
      <c r="K25" s="64"/>
      <c r="L25" s="176"/>
      <c r="M25" s="66">
        <v>79.099999999999994</v>
      </c>
      <c r="N25" s="71"/>
      <c r="O25" s="71"/>
      <c r="P25" s="21"/>
      <c r="Q25" s="21"/>
      <c r="R25" s="29"/>
      <c r="S25" s="105"/>
      <c r="T25" s="106"/>
      <c r="U25" s="106"/>
      <c r="V25" s="100"/>
      <c r="W25" s="180"/>
      <c r="X25" s="63"/>
      <c r="Y25" s="63"/>
      <c r="Z25" s="63"/>
      <c r="AA25" s="63"/>
      <c r="AB25" s="66"/>
      <c r="AC25" s="63"/>
      <c r="AD25" s="155"/>
      <c r="AE25" s="63"/>
      <c r="AF25" s="64"/>
      <c r="AH25">
        <f t="shared" si="1"/>
        <v>1</v>
      </c>
      <c r="AI25" t="str">
        <f t="shared" si="0"/>
        <v>4558-1</v>
      </c>
    </row>
    <row r="26" spans="1:35" x14ac:dyDescent="0.25">
      <c r="A26" s="27" t="s">
        <v>236</v>
      </c>
      <c r="B26" s="162">
        <v>4560</v>
      </c>
      <c r="C26" s="63">
        <v>95.13</v>
      </c>
      <c r="D26" s="63">
        <v>95.38</v>
      </c>
      <c r="E26" s="81"/>
      <c r="F26" s="71"/>
      <c r="G26" s="21" t="s">
        <v>17</v>
      </c>
      <c r="H26" s="151"/>
      <c r="I26" s="28" t="s">
        <v>241</v>
      </c>
      <c r="J26" s="66"/>
      <c r="K26" s="64"/>
      <c r="L26" s="176"/>
      <c r="M26" s="66">
        <v>58.4</v>
      </c>
      <c r="N26" s="71"/>
      <c r="O26" s="71"/>
      <c r="P26" s="21"/>
      <c r="Q26" s="21"/>
      <c r="R26" s="29"/>
      <c r="S26" s="105"/>
      <c r="T26" s="106"/>
      <c r="U26" s="106"/>
      <c r="V26" s="100"/>
      <c r="W26" s="180"/>
      <c r="X26" s="63"/>
      <c r="Y26" s="63"/>
      <c r="Z26" s="63"/>
      <c r="AA26" s="63"/>
      <c r="AB26" s="66"/>
      <c r="AC26" s="63"/>
      <c r="AD26" s="155"/>
      <c r="AE26" s="63"/>
      <c r="AF26" s="64"/>
      <c r="AH26">
        <f t="shared" si="1"/>
        <v>1</v>
      </c>
      <c r="AI26" t="str">
        <f t="shared" si="0"/>
        <v>4560-1</v>
      </c>
    </row>
    <row r="27" spans="1:35" x14ac:dyDescent="0.25">
      <c r="A27" s="27" t="s">
        <v>236</v>
      </c>
      <c r="B27" s="162">
        <v>4562</v>
      </c>
      <c r="C27" s="63">
        <v>151.69999999999999</v>
      </c>
      <c r="D27" s="63">
        <v>151.31</v>
      </c>
      <c r="E27" s="81"/>
      <c r="F27" s="71"/>
      <c r="G27" s="21" t="s">
        <v>13</v>
      </c>
      <c r="H27" s="151"/>
      <c r="I27" s="28" t="s">
        <v>241</v>
      </c>
      <c r="J27" s="66"/>
      <c r="K27" s="64"/>
      <c r="L27" s="176"/>
      <c r="M27" s="66">
        <v>45.1</v>
      </c>
      <c r="N27" s="71"/>
      <c r="O27" s="71"/>
      <c r="P27" s="21"/>
      <c r="Q27" s="21"/>
      <c r="R27" s="29"/>
      <c r="S27" s="105"/>
      <c r="T27" s="106"/>
      <c r="U27" s="106"/>
      <c r="V27" s="100"/>
      <c r="W27" s="180"/>
      <c r="X27" s="63"/>
      <c r="Y27" s="63"/>
      <c r="Z27" s="63"/>
      <c r="AA27" s="63"/>
      <c r="AB27" s="66"/>
      <c r="AC27" s="63"/>
      <c r="AD27" s="155"/>
      <c r="AE27" s="63"/>
      <c r="AF27" s="64"/>
      <c r="AH27">
        <f t="shared" si="1"/>
        <v>1</v>
      </c>
      <c r="AI27" t="str">
        <f t="shared" si="0"/>
        <v>4562-1</v>
      </c>
    </row>
    <row r="28" spans="1:35" x14ac:dyDescent="0.25">
      <c r="A28" s="27" t="s">
        <v>236</v>
      </c>
      <c r="B28" s="162">
        <v>4565</v>
      </c>
      <c r="C28" s="63">
        <v>209.84</v>
      </c>
      <c r="D28" s="63">
        <v>210.02</v>
      </c>
      <c r="E28" s="81"/>
      <c r="F28" s="71"/>
      <c r="G28" s="21" t="s">
        <v>19</v>
      </c>
      <c r="H28" s="151"/>
      <c r="I28" s="28" t="s">
        <v>241</v>
      </c>
      <c r="J28" s="66"/>
      <c r="K28" s="64"/>
      <c r="L28" s="176"/>
      <c r="M28" s="66">
        <v>128.69999999999999</v>
      </c>
      <c r="N28" s="71"/>
      <c r="O28" s="71"/>
      <c r="P28" s="21"/>
      <c r="Q28" s="21"/>
      <c r="R28" s="29"/>
      <c r="S28" s="105"/>
      <c r="T28" s="106"/>
      <c r="U28" s="106"/>
      <c r="V28" s="100"/>
      <c r="W28" s="180"/>
      <c r="X28" s="63"/>
      <c r="Y28" s="63"/>
      <c r="Z28" s="63"/>
      <c r="AA28" s="63"/>
      <c r="AB28" s="66"/>
      <c r="AC28" s="63"/>
      <c r="AD28" s="155"/>
      <c r="AE28" s="63"/>
      <c r="AF28" s="64"/>
      <c r="AH28">
        <f t="shared" si="1"/>
        <v>1</v>
      </c>
      <c r="AI28" t="str">
        <f t="shared" si="0"/>
        <v>4565-1</v>
      </c>
    </row>
    <row r="29" spans="1:35" x14ac:dyDescent="0.25">
      <c r="A29" s="27" t="s">
        <v>237</v>
      </c>
      <c r="B29" s="162">
        <v>4947</v>
      </c>
      <c r="C29" s="63">
        <v>72.959999999999994</v>
      </c>
      <c r="D29" s="63">
        <v>73.180000000000007</v>
      </c>
      <c r="E29" s="81"/>
      <c r="F29" s="71"/>
      <c r="G29" s="21" t="s">
        <v>19</v>
      </c>
      <c r="H29" s="151"/>
      <c r="I29" s="28" t="s">
        <v>243</v>
      </c>
      <c r="J29" s="66"/>
      <c r="K29" s="64"/>
      <c r="L29" s="176"/>
      <c r="M29" s="66">
        <v>123.9</v>
      </c>
      <c r="N29" s="71"/>
      <c r="O29" s="71"/>
      <c r="P29" s="21"/>
      <c r="Q29" s="21"/>
      <c r="R29" s="29"/>
      <c r="S29" s="105"/>
      <c r="T29" s="106"/>
      <c r="U29" s="106"/>
      <c r="V29" s="100"/>
      <c r="W29" s="180"/>
      <c r="X29" s="63"/>
      <c r="Y29" s="63"/>
      <c r="Z29" s="63"/>
      <c r="AA29" s="63"/>
      <c r="AB29" s="66"/>
      <c r="AC29" s="63"/>
      <c r="AD29" s="155"/>
      <c r="AE29" s="63"/>
      <c r="AF29" s="64"/>
      <c r="AH29">
        <f t="shared" si="1"/>
        <v>1</v>
      </c>
      <c r="AI29" t="str">
        <f t="shared" si="0"/>
        <v>4947-1</v>
      </c>
    </row>
    <row r="30" spans="1:35" x14ac:dyDescent="0.25">
      <c r="A30" s="27" t="s">
        <v>237</v>
      </c>
      <c r="B30" s="162">
        <v>4948</v>
      </c>
      <c r="C30" s="63">
        <v>121.38</v>
      </c>
      <c r="D30" s="63">
        <v>121.59</v>
      </c>
      <c r="E30" s="81"/>
      <c r="F30" s="71"/>
      <c r="G30" s="21" t="s">
        <v>17</v>
      </c>
      <c r="H30" s="151"/>
      <c r="I30" s="28" t="s">
        <v>243</v>
      </c>
      <c r="J30" s="66"/>
      <c r="K30" s="64"/>
      <c r="L30" s="176"/>
      <c r="M30" s="66">
        <v>64.8</v>
      </c>
      <c r="N30" s="71"/>
      <c r="O30" s="71"/>
      <c r="P30" s="21"/>
      <c r="Q30" s="21"/>
      <c r="R30" s="29"/>
      <c r="S30" s="105"/>
      <c r="T30" s="106"/>
      <c r="U30" s="106"/>
      <c r="V30" s="100"/>
      <c r="W30" s="180"/>
      <c r="X30" s="63"/>
      <c r="Y30" s="63"/>
      <c r="Z30" s="63"/>
      <c r="AA30" s="63"/>
      <c r="AB30" s="66"/>
      <c r="AC30" s="63"/>
      <c r="AD30" s="155"/>
      <c r="AE30" s="63"/>
      <c r="AF30" s="64"/>
      <c r="AH30">
        <f t="shared" si="1"/>
        <v>1</v>
      </c>
      <c r="AI30" t="str">
        <f t="shared" si="0"/>
        <v>4948-1</v>
      </c>
    </row>
    <row r="31" spans="1:35" x14ac:dyDescent="0.25">
      <c r="A31" s="27" t="s">
        <v>237</v>
      </c>
      <c r="B31" s="162">
        <v>4949</v>
      </c>
      <c r="C31" s="63">
        <v>148.81</v>
      </c>
      <c r="D31" s="63">
        <v>149</v>
      </c>
      <c r="E31" s="81"/>
      <c r="F31" s="71"/>
      <c r="G31" s="21" t="s">
        <v>19</v>
      </c>
      <c r="H31" s="151"/>
      <c r="I31" s="28" t="s">
        <v>242</v>
      </c>
      <c r="J31" s="66"/>
      <c r="K31" s="64"/>
      <c r="L31" s="176"/>
      <c r="M31" s="66">
        <v>27.7</v>
      </c>
      <c r="N31" s="71"/>
      <c r="O31" s="71"/>
      <c r="P31" s="21"/>
      <c r="Q31" s="21"/>
      <c r="R31" s="29"/>
      <c r="S31" s="105"/>
      <c r="T31" s="106"/>
      <c r="U31" s="106"/>
      <c r="V31" s="100"/>
      <c r="W31" s="180"/>
      <c r="X31" s="63"/>
      <c r="Y31" s="63"/>
      <c r="Z31" s="63"/>
      <c r="AA31" s="63"/>
      <c r="AB31" s="66"/>
      <c r="AC31" s="63"/>
      <c r="AD31" s="155"/>
      <c r="AE31" s="63"/>
      <c r="AF31" s="64"/>
      <c r="AH31">
        <f t="shared" si="1"/>
        <v>1</v>
      </c>
      <c r="AI31" t="str">
        <f t="shared" si="0"/>
        <v>4949-1</v>
      </c>
    </row>
    <row r="32" spans="1:35" x14ac:dyDescent="0.25">
      <c r="A32" s="27" t="s">
        <v>237</v>
      </c>
      <c r="B32" s="162">
        <v>4950</v>
      </c>
      <c r="C32" s="63">
        <v>179.16</v>
      </c>
      <c r="D32" s="63">
        <v>179.34</v>
      </c>
      <c r="E32" s="81"/>
      <c r="F32" s="71"/>
      <c r="G32" s="21" t="s">
        <v>17</v>
      </c>
      <c r="H32" s="151"/>
      <c r="I32" s="28" t="s">
        <v>242</v>
      </c>
      <c r="J32" s="66"/>
      <c r="K32" s="64"/>
      <c r="L32" s="176"/>
      <c r="M32" s="66">
        <v>126.5</v>
      </c>
      <c r="N32" s="71"/>
      <c r="O32" s="71"/>
      <c r="P32" s="21"/>
      <c r="Q32" s="21"/>
      <c r="R32" s="29"/>
      <c r="S32" s="105"/>
      <c r="T32" s="106"/>
      <c r="U32" s="106"/>
      <c r="V32" s="100"/>
      <c r="W32" s="180"/>
      <c r="X32" s="63"/>
      <c r="Y32" s="63"/>
      <c r="Z32" s="63"/>
      <c r="AA32" s="63"/>
      <c r="AB32" s="66"/>
      <c r="AC32" s="63"/>
      <c r="AD32" s="155"/>
      <c r="AE32" s="63"/>
      <c r="AF32" s="64"/>
      <c r="AH32">
        <f t="shared" si="1"/>
        <v>1</v>
      </c>
      <c r="AI32" t="str">
        <f t="shared" si="0"/>
        <v>4950-1</v>
      </c>
    </row>
    <row r="33" spans="1:35" x14ac:dyDescent="0.25">
      <c r="A33" s="27" t="s">
        <v>237</v>
      </c>
      <c r="B33" s="162">
        <v>4954</v>
      </c>
      <c r="C33" s="63">
        <v>205.3</v>
      </c>
      <c r="D33" s="63">
        <v>205.58</v>
      </c>
      <c r="E33" s="81"/>
      <c r="F33" s="71"/>
      <c r="G33" s="21" t="s">
        <v>17</v>
      </c>
      <c r="H33" s="151"/>
      <c r="I33" s="28" t="s">
        <v>243</v>
      </c>
      <c r="J33" s="66"/>
      <c r="K33" s="64"/>
      <c r="L33" s="176"/>
      <c r="M33" s="66">
        <v>89.5</v>
      </c>
      <c r="N33" s="71"/>
      <c r="O33" s="71"/>
      <c r="P33" s="21"/>
      <c r="Q33" s="21"/>
      <c r="R33" s="29"/>
      <c r="S33" s="105"/>
      <c r="T33" s="106"/>
      <c r="U33" s="106"/>
      <c r="V33" s="100"/>
      <c r="W33" s="180"/>
      <c r="X33" s="63"/>
      <c r="Y33" s="63"/>
      <c r="Z33" s="63"/>
      <c r="AA33" s="63"/>
      <c r="AB33" s="66"/>
      <c r="AC33" s="63"/>
      <c r="AD33" s="155"/>
      <c r="AE33" s="63"/>
      <c r="AF33" s="64"/>
      <c r="AH33">
        <f t="shared" si="1"/>
        <v>1</v>
      </c>
      <c r="AI33" t="str">
        <f t="shared" si="0"/>
        <v>4954-1</v>
      </c>
    </row>
    <row r="34" spans="1:35" x14ac:dyDescent="0.25">
      <c r="A34" s="27" t="s">
        <v>240</v>
      </c>
      <c r="B34" s="162">
        <v>4861</v>
      </c>
      <c r="C34" s="63">
        <v>110.35</v>
      </c>
      <c r="D34" s="63">
        <v>110.59</v>
      </c>
      <c r="E34" s="81"/>
      <c r="F34" s="71"/>
      <c r="G34" s="21" t="s">
        <v>19</v>
      </c>
      <c r="H34" s="151"/>
      <c r="I34" s="28" t="s">
        <v>243</v>
      </c>
      <c r="J34" s="66"/>
      <c r="K34" s="64"/>
      <c r="L34" s="176"/>
      <c r="M34" s="66">
        <v>47</v>
      </c>
      <c r="N34" s="71"/>
      <c r="O34" s="71"/>
      <c r="P34" s="21"/>
      <c r="Q34" s="21"/>
      <c r="R34" s="29"/>
      <c r="S34" s="105"/>
      <c r="T34" s="106"/>
      <c r="U34" s="106"/>
      <c r="V34" s="100"/>
      <c r="W34" s="180"/>
      <c r="X34" s="63"/>
      <c r="Y34" s="63"/>
      <c r="Z34" s="63"/>
      <c r="AA34" s="63"/>
      <c r="AB34" s="66"/>
      <c r="AC34" s="63"/>
      <c r="AD34" s="155"/>
      <c r="AE34" s="63"/>
      <c r="AF34" s="64"/>
      <c r="AH34">
        <f t="shared" si="1"/>
        <v>1</v>
      </c>
      <c r="AI34" t="str">
        <f t="shared" si="0"/>
        <v>4861-1</v>
      </c>
    </row>
    <row r="35" spans="1:35" x14ac:dyDescent="0.25">
      <c r="A35" s="27" t="s">
        <v>240</v>
      </c>
      <c r="B35" s="162">
        <v>4863</v>
      </c>
      <c r="C35" s="63">
        <v>151.62</v>
      </c>
      <c r="D35" s="63">
        <v>151.83000000000001</v>
      </c>
      <c r="E35" s="81"/>
      <c r="F35" s="71"/>
      <c r="G35" s="21" t="s">
        <v>19</v>
      </c>
      <c r="H35" s="151"/>
      <c r="I35" s="28" t="s">
        <v>243</v>
      </c>
      <c r="J35" s="66"/>
      <c r="K35" s="64"/>
      <c r="L35" s="176"/>
      <c r="M35" s="66">
        <v>64.3</v>
      </c>
      <c r="N35" s="71"/>
      <c r="O35" s="71"/>
      <c r="P35" s="21"/>
      <c r="Q35" s="21"/>
      <c r="R35" s="29"/>
      <c r="S35" s="105"/>
      <c r="T35" s="106"/>
      <c r="U35" s="106"/>
      <c r="V35" s="100"/>
      <c r="W35" s="180"/>
      <c r="X35" s="63"/>
      <c r="Y35" s="63"/>
      <c r="Z35" s="63"/>
      <c r="AA35" s="63"/>
      <c r="AB35" s="66"/>
      <c r="AC35" s="63"/>
      <c r="AD35" s="155"/>
      <c r="AE35" s="63"/>
      <c r="AF35" s="64"/>
      <c r="AH35">
        <f t="shared" si="1"/>
        <v>1</v>
      </c>
      <c r="AI35" t="str">
        <f t="shared" si="0"/>
        <v>4863-1</v>
      </c>
    </row>
    <row r="36" spans="1:35" x14ac:dyDescent="0.25">
      <c r="A36" s="27" t="s">
        <v>240</v>
      </c>
      <c r="B36" s="162">
        <v>4957</v>
      </c>
      <c r="C36" s="63">
        <v>228.14</v>
      </c>
      <c r="D36" s="63">
        <v>228.31</v>
      </c>
      <c r="E36" s="81"/>
      <c r="F36" s="71"/>
      <c r="G36" s="21" t="s">
        <v>19</v>
      </c>
      <c r="H36" s="151"/>
      <c r="I36" s="28" t="s">
        <v>242</v>
      </c>
      <c r="J36" s="66"/>
      <c r="K36" s="64"/>
      <c r="L36" s="176"/>
      <c r="M36" s="66">
        <v>110.2</v>
      </c>
      <c r="N36" s="71"/>
      <c r="O36" s="71"/>
      <c r="P36" s="21"/>
      <c r="Q36" s="21"/>
      <c r="R36" s="29"/>
      <c r="S36" s="105"/>
      <c r="T36" s="106"/>
      <c r="U36" s="106"/>
      <c r="V36" s="100"/>
      <c r="W36" s="180"/>
      <c r="X36" s="63"/>
      <c r="Y36" s="63"/>
      <c r="Z36" s="63"/>
      <c r="AA36" s="63"/>
      <c r="AB36" s="66"/>
      <c r="AC36" s="63"/>
      <c r="AD36" s="155"/>
      <c r="AE36" s="63"/>
      <c r="AF36" s="64"/>
      <c r="AH36">
        <f t="shared" si="1"/>
        <v>1</v>
      </c>
      <c r="AI36" t="str">
        <f t="shared" si="0"/>
        <v>4957-1</v>
      </c>
    </row>
    <row r="37" spans="1:35" x14ac:dyDescent="0.25">
      <c r="A37" s="27" t="s">
        <v>240</v>
      </c>
      <c r="B37" s="162">
        <v>4958</v>
      </c>
      <c r="C37" s="63">
        <v>247.7</v>
      </c>
      <c r="D37" s="63">
        <v>247.87</v>
      </c>
      <c r="E37" s="81"/>
      <c r="F37" s="71"/>
      <c r="G37" s="21" t="s">
        <v>19</v>
      </c>
      <c r="H37" s="151"/>
      <c r="I37" s="28" t="s">
        <v>243</v>
      </c>
      <c r="J37" s="66"/>
      <c r="K37" s="64"/>
      <c r="L37" s="176"/>
      <c r="M37" s="66">
        <v>80.099999999999994</v>
      </c>
      <c r="N37" s="71"/>
      <c r="O37" s="71"/>
      <c r="P37" s="21"/>
      <c r="Q37" s="21"/>
      <c r="R37" s="29"/>
      <c r="S37" s="105"/>
      <c r="T37" s="106"/>
      <c r="U37" s="106"/>
      <c r="V37" s="100"/>
      <c r="W37" s="180"/>
      <c r="X37" s="63"/>
      <c r="Y37" s="63"/>
      <c r="Z37" s="63"/>
      <c r="AA37" s="63"/>
      <c r="AB37" s="66"/>
      <c r="AC37" s="63"/>
      <c r="AD37" s="155"/>
      <c r="AE37" s="63"/>
      <c r="AF37" s="64"/>
      <c r="AH37">
        <f t="shared" si="1"/>
        <v>1</v>
      </c>
      <c r="AI37" t="str">
        <f t="shared" si="0"/>
        <v>4958-1</v>
      </c>
    </row>
    <row r="38" spans="1:35" x14ac:dyDescent="0.25">
      <c r="A38" s="27" t="s">
        <v>238</v>
      </c>
      <c r="B38" s="162">
        <v>4838</v>
      </c>
      <c r="C38" s="63">
        <v>73.91</v>
      </c>
      <c r="D38" s="63">
        <v>74.08</v>
      </c>
      <c r="E38" s="81"/>
      <c r="F38" s="71"/>
      <c r="G38" s="21" t="s">
        <v>17</v>
      </c>
      <c r="H38" s="151"/>
      <c r="I38" s="28" t="s">
        <v>242</v>
      </c>
      <c r="J38" s="66"/>
      <c r="K38" s="64"/>
      <c r="L38" s="176"/>
      <c r="M38" s="66">
        <v>103.8</v>
      </c>
      <c r="N38" s="71"/>
      <c r="O38" s="71"/>
      <c r="P38" s="21"/>
      <c r="Q38" s="21"/>
      <c r="R38" s="29"/>
      <c r="S38" s="105"/>
      <c r="T38" s="106"/>
      <c r="U38" s="106"/>
      <c r="V38" s="100"/>
      <c r="W38" s="180"/>
      <c r="X38" s="63"/>
      <c r="Y38" s="63"/>
      <c r="Z38" s="63"/>
      <c r="AA38" s="63"/>
      <c r="AB38" s="66"/>
      <c r="AC38" s="63"/>
      <c r="AD38" s="155"/>
      <c r="AE38" s="63"/>
      <c r="AF38" s="64"/>
      <c r="AH38">
        <f t="shared" si="1"/>
        <v>1</v>
      </c>
      <c r="AI38" t="str">
        <f t="shared" si="0"/>
        <v>4838-1</v>
      </c>
    </row>
    <row r="39" spans="1:35" x14ac:dyDescent="0.25">
      <c r="A39" s="27" t="s">
        <v>238</v>
      </c>
      <c r="B39" s="162">
        <v>4871</v>
      </c>
      <c r="C39" s="63">
        <v>133.57</v>
      </c>
      <c r="D39" s="63">
        <v>133.77000000000001</v>
      </c>
      <c r="E39" s="81"/>
      <c r="F39" s="71"/>
      <c r="G39" s="21" t="s">
        <v>19</v>
      </c>
      <c r="H39" s="151"/>
      <c r="I39" s="28" t="s">
        <v>243</v>
      </c>
      <c r="J39" s="66"/>
      <c r="K39" s="64"/>
      <c r="L39" s="176"/>
      <c r="M39" s="66">
        <v>119.7</v>
      </c>
      <c r="N39" s="71"/>
      <c r="O39" s="71"/>
      <c r="P39" s="21"/>
      <c r="Q39" s="21"/>
      <c r="R39" s="29"/>
      <c r="S39" s="105"/>
      <c r="T39" s="106"/>
      <c r="U39" s="106"/>
      <c r="V39" s="100"/>
      <c r="W39" s="180"/>
      <c r="X39" s="63"/>
      <c r="Y39" s="63"/>
      <c r="Z39" s="63"/>
      <c r="AA39" s="63"/>
      <c r="AB39" s="66"/>
      <c r="AC39" s="63"/>
      <c r="AD39" s="155"/>
      <c r="AE39" s="63"/>
      <c r="AF39" s="64"/>
      <c r="AH39">
        <f t="shared" si="1"/>
        <v>1</v>
      </c>
      <c r="AI39" t="str">
        <f t="shared" si="0"/>
        <v>4871-1</v>
      </c>
    </row>
    <row r="40" spans="1:35" x14ac:dyDescent="0.25">
      <c r="A40" s="27" t="s">
        <v>239</v>
      </c>
      <c r="B40" s="162">
        <v>4855</v>
      </c>
      <c r="C40" s="63">
        <v>338</v>
      </c>
      <c r="D40" s="63">
        <v>338.2</v>
      </c>
      <c r="E40" s="81"/>
      <c r="F40" s="71"/>
      <c r="G40" s="21" t="s">
        <v>19</v>
      </c>
      <c r="H40" s="151"/>
      <c r="I40" s="28"/>
      <c r="J40" s="66"/>
      <c r="K40" s="64"/>
      <c r="L40" s="176"/>
      <c r="M40" s="66"/>
      <c r="N40" s="71"/>
      <c r="O40" s="71"/>
      <c r="P40" s="21"/>
      <c r="Q40" s="21"/>
      <c r="R40" s="29"/>
      <c r="S40" s="105"/>
      <c r="T40" s="106"/>
      <c r="U40" s="106"/>
      <c r="V40" s="100"/>
      <c r="W40" s="180"/>
      <c r="X40" s="63"/>
      <c r="Y40" s="63"/>
      <c r="Z40" s="63"/>
      <c r="AA40" s="63"/>
      <c r="AB40" s="66">
        <v>106.3</v>
      </c>
      <c r="AC40" s="63">
        <v>1</v>
      </c>
      <c r="AD40" s="155"/>
      <c r="AE40" s="63"/>
      <c r="AF40" s="64"/>
      <c r="AH40">
        <f t="shared" si="1"/>
        <v>1</v>
      </c>
      <c r="AI40" t="str">
        <f t="shared" si="0"/>
        <v>4855-1</v>
      </c>
    </row>
    <row r="41" spans="1:35" x14ac:dyDescent="0.25">
      <c r="A41" s="27" t="s">
        <v>239</v>
      </c>
      <c r="B41" s="162">
        <v>4856</v>
      </c>
      <c r="C41" s="63">
        <v>338.6</v>
      </c>
      <c r="D41" s="63">
        <v>339.7</v>
      </c>
      <c r="E41" s="81"/>
      <c r="F41" s="71"/>
      <c r="G41" s="21" t="s">
        <v>19</v>
      </c>
      <c r="H41" s="151"/>
      <c r="I41" s="28"/>
      <c r="J41" s="66"/>
      <c r="K41" s="64"/>
      <c r="L41" s="176"/>
      <c r="M41" s="66"/>
      <c r="N41" s="71"/>
      <c r="O41" s="71"/>
      <c r="P41" s="21"/>
      <c r="Q41" s="21"/>
      <c r="R41" s="29"/>
      <c r="S41" s="105"/>
      <c r="T41" s="106"/>
      <c r="U41" s="106"/>
      <c r="V41" s="100"/>
      <c r="W41" s="180"/>
      <c r="X41" s="63"/>
      <c r="Y41" s="63"/>
      <c r="Z41" s="63"/>
      <c r="AA41" s="63"/>
      <c r="AB41" s="66">
        <v>241.6</v>
      </c>
      <c r="AC41" s="63">
        <v>3</v>
      </c>
      <c r="AD41" s="155"/>
      <c r="AE41" s="63"/>
      <c r="AF41" s="64"/>
      <c r="AH41">
        <f t="shared" si="1"/>
        <v>1</v>
      </c>
      <c r="AI41" t="str">
        <f t="shared" si="0"/>
        <v>4856-1</v>
      </c>
    </row>
    <row r="42" spans="1:35" x14ac:dyDescent="0.25">
      <c r="A42" s="27" t="s">
        <v>239</v>
      </c>
      <c r="B42" s="162">
        <v>4857</v>
      </c>
      <c r="C42" s="63">
        <v>339.7</v>
      </c>
      <c r="D42" s="63">
        <v>339.9</v>
      </c>
      <c r="E42" s="81"/>
      <c r="F42" s="71"/>
      <c r="G42" s="21" t="s">
        <v>17</v>
      </c>
      <c r="H42" s="151"/>
      <c r="I42" s="28"/>
      <c r="J42" s="66"/>
      <c r="K42" s="64"/>
      <c r="L42" s="176"/>
      <c r="M42" s="66"/>
      <c r="N42" s="71"/>
      <c r="O42" s="71"/>
      <c r="P42" s="21"/>
      <c r="Q42" s="21"/>
      <c r="R42" s="29"/>
      <c r="S42" s="105"/>
      <c r="T42" s="106"/>
      <c r="U42" s="106"/>
      <c r="V42" s="100"/>
      <c r="W42" s="180"/>
      <c r="X42" s="63"/>
      <c r="Y42" s="63"/>
      <c r="Z42" s="63"/>
      <c r="AA42" s="63"/>
      <c r="AB42" s="66">
        <v>137.80000000000001</v>
      </c>
      <c r="AC42" s="63">
        <v>6</v>
      </c>
      <c r="AD42" s="155"/>
      <c r="AE42" s="63"/>
      <c r="AF42" s="64"/>
      <c r="AH42">
        <f t="shared" si="1"/>
        <v>1</v>
      </c>
      <c r="AI42" t="str">
        <f t="shared" si="0"/>
        <v>4857-1</v>
      </c>
    </row>
    <row r="43" spans="1:35" x14ac:dyDescent="0.25">
      <c r="A43" s="27" t="s">
        <v>232</v>
      </c>
      <c r="B43" s="162">
        <v>4824</v>
      </c>
      <c r="C43" s="63">
        <v>192.3</v>
      </c>
      <c r="D43" s="63">
        <v>192.5</v>
      </c>
      <c r="E43" s="81"/>
      <c r="F43" s="71"/>
      <c r="G43" s="21" t="s">
        <v>13</v>
      </c>
      <c r="H43" s="151"/>
      <c r="I43" s="28"/>
      <c r="J43" s="66"/>
      <c r="K43" s="64"/>
      <c r="L43" s="176"/>
      <c r="M43" s="66"/>
      <c r="N43" s="71"/>
      <c r="O43" s="71"/>
      <c r="P43" s="21"/>
      <c r="Q43" s="21"/>
      <c r="R43" s="29"/>
      <c r="S43" s="105"/>
      <c r="T43" s="106"/>
      <c r="U43" s="106"/>
      <c r="V43" s="100"/>
      <c r="W43" s="180"/>
      <c r="X43" s="63"/>
      <c r="Y43" s="63"/>
      <c r="Z43" s="63"/>
      <c r="AA43" s="63"/>
      <c r="AB43" s="66">
        <v>96.3</v>
      </c>
      <c r="AC43" s="63">
        <v>1</v>
      </c>
      <c r="AD43" s="155"/>
      <c r="AE43" s="63"/>
      <c r="AF43" s="64"/>
      <c r="AH43">
        <f t="shared" si="1"/>
        <v>1</v>
      </c>
      <c r="AI43" t="str">
        <f t="shared" si="0"/>
        <v>4824-1</v>
      </c>
    </row>
    <row r="44" spans="1:35" x14ac:dyDescent="0.25">
      <c r="A44" s="27" t="s">
        <v>232</v>
      </c>
      <c r="B44" s="162">
        <v>4825</v>
      </c>
      <c r="C44" s="63">
        <v>192.9</v>
      </c>
      <c r="D44" s="63">
        <v>193.2</v>
      </c>
      <c r="E44" s="81"/>
      <c r="F44" s="71"/>
      <c r="G44" s="21" t="s">
        <v>13</v>
      </c>
      <c r="H44" s="151"/>
      <c r="I44" s="28"/>
      <c r="J44" s="66"/>
      <c r="K44" s="64"/>
      <c r="L44" s="176"/>
      <c r="M44" s="66"/>
      <c r="N44" s="71"/>
      <c r="O44" s="71"/>
      <c r="P44" s="21"/>
      <c r="Q44" s="21"/>
      <c r="R44" s="29"/>
      <c r="S44" s="105"/>
      <c r="T44" s="106"/>
      <c r="U44" s="106"/>
      <c r="V44" s="100"/>
      <c r="W44" s="180"/>
      <c r="X44" s="63"/>
      <c r="Y44" s="63"/>
      <c r="Z44" s="63"/>
      <c r="AA44" s="63"/>
      <c r="AB44" s="66">
        <v>141.6</v>
      </c>
      <c r="AC44" s="63">
        <v>2</v>
      </c>
      <c r="AD44" s="155"/>
      <c r="AE44" s="63"/>
      <c r="AF44" s="64"/>
      <c r="AH44">
        <f t="shared" si="1"/>
        <v>1</v>
      </c>
      <c r="AI44" t="str">
        <f t="shared" si="0"/>
        <v>4825-1</v>
      </c>
    </row>
    <row r="45" spans="1:35" x14ac:dyDescent="0.25">
      <c r="A45" s="27" t="s">
        <v>232</v>
      </c>
      <c r="B45" s="162">
        <v>4826</v>
      </c>
      <c r="C45" s="63">
        <v>193.6</v>
      </c>
      <c r="D45" s="63">
        <v>193.8</v>
      </c>
      <c r="E45" s="81"/>
      <c r="F45" s="71"/>
      <c r="G45" s="21" t="s">
        <v>13</v>
      </c>
      <c r="H45" s="151"/>
      <c r="I45" s="28"/>
      <c r="J45" s="66"/>
      <c r="K45" s="64"/>
      <c r="L45" s="176"/>
      <c r="M45" s="66"/>
      <c r="N45" s="71"/>
      <c r="O45" s="71"/>
      <c r="P45" s="21"/>
      <c r="Q45" s="21"/>
      <c r="R45" s="29"/>
      <c r="S45" s="105"/>
      <c r="T45" s="106"/>
      <c r="U45" s="106"/>
      <c r="V45" s="100"/>
      <c r="W45" s="180"/>
      <c r="X45" s="63"/>
      <c r="Y45" s="63"/>
      <c r="Z45" s="63"/>
      <c r="AA45" s="63"/>
      <c r="AB45" s="66">
        <v>67.3</v>
      </c>
      <c r="AC45" s="63">
        <v>4</v>
      </c>
      <c r="AD45" s="155"/>
      <c r="AE45" s="63"/>
      <c r="AF45" s="64"/>
      <c r="AH45">
        <f t="shared" si="1"/>
        <v>1</v>
      </c>
      <c r="AI45" t="str">
        <f t="shared" si="0"/>
        <v>4826-1</v>
      </c>
    </row>
    <row r="46" spans="1:35" x14ac:dyDescent="0.25">
      <c r="A46" s="27" t="s">
        <v>234</v>
      </c>
      <c r="B46" s="162">
        <v>4877</v>
      </c>
      <c r="C46" s="63">
        <v>174.8</v>
      </c>
      <c r="D46" s="63">
        <v>175</v>
      </c>
      <c r="E46" s="81"/>
      <c r="F46" s="71"/>
      <c r="G46" s="21" t="s">
        <v>19</v>
      </c>
      <c r="H46" s="151"/>
      <c r="I46" s="28"/>
      <c r="J46" s="66"/>
      <c r="K46" s="64"/>
      <c r="L46" s="176"/>
      <c r="M46" s="66"/>
      <c r="N46" s="71"/>
      <c r="O46" s="71"/>
      <c r="P46" s="21"/>
      <c r="Q46" s="21"/>
      <c r="R46" s="29"/>
      <c r="S46" s="105"/>
      <c r="T46" s="106"/>
      <c r="U46" s="106"/>
      <c r="V46" s="100"/>
      <c r="W46" s="180"/>
      <c r="X46" s="63"/>
      <c r="Y46" s="63"/>
      <c r="Z46" s="63"/>
      <c r="AA46" s="63"/>
      <c r="AB46" s="66">
        <v>212.2</v>
      </c>
      <c r="AC46" s="63">
        <v>1</v>
      </c>
      <c r="AD46" s="155"/>
      <c r="AE46" s="63"/>
      <c r="AF46" s="64"/>
      <c r="AH46">
        <f t="shared" si="1"/>
        <v>1</v>
      </c>
      <c r="AI46" t="str">
        <f t="shared" si="0"/>
        <v>4877-1</v>
      </c>
    </row>
    <row r="47" spans="1:35" x14ac:dyDescent="0.25">
      <c r="A47" s="27" t="s">
        <v>234</v>
      </c>
      <c r="B47" s="162">
        <v>4878</v>
      </c>
      <c r="C47" s="63">
        <v>175.7</v>
      </c>
      <c r="D47" s="63">
        <v>175.9</v>
      </c>
      <c r="E47" s="81"/>
      <c r="F47" s="71"/>
      <c r="G47" s="21" t="s">
        <v>19</v>
      </c>
      <c r="H47" s="151"/>
      <c r="I47" s="28"/>
      <c r="J47" s="66"/>
      <c r="K47" s="64"/>
      <c r="L47" s="176"/>
      <c r="M47" s="66"/>
      <c r="N47" s="71"/>
      <c r="O47" s="71"/>
      <c r="P47" s="21"/>
      <c r="Q47" s="21"/>
      <c r="R47" s="29"/>
      <c r="S47" s="105"/>
      <c r="T47" s="106"/>
      <c r="U47" s="106"/>
      <c r="V47" s="100"/>
      <c r="W47" s="180"/>
      <c r="X47" s="63"/>
      <c r="Y47" s="63"/>
      <c r="Z47" s="63"/>
      <c r="AA47" s="63"/>
      <c r="AB47" s="66">
        <v>249.6</v>
      </c>
      <c r="AC47" s="63">
        <v>2</v>
      </c>
      <c r="AD47" s="155"/>
      <c r="AE47" s="63"/>
      <c r="AF47" s="64"/>
      <c r="AH47">
        <f t="shared" si="1"/>
        <v>1</v>
      </c>
      <c r="AI47" t="str">
        <f t="shared" si="0"/>
        <v>4878-1</v>
      </c>
    </row>
    <row r="48" spans="1:35" x14ac:dyDescent="0.25">
      <c r="A48" s="27" t="s">
        <v>234</v>
      </c>
      <c r="B48" s="162">
        <v>4879</v>
      </c>
      <c r="C48" s="63">
        <v>177</v>
      </c>
      <c r="D48" s="63">
        <v>177.2</v>
      </c>
      <c r="E48" s="81"/>
      <c r="F48" s="71"/>
      <c r="G48" s="21" t="s">
        <v>19</v>
      </c>
      <c r="H48" s="151"/>
      <c r="I48" s="28"/>
      <c r="J48" s="66"/>
      <c r="K48" s="64"/>
      <c r="L48" s="176"/>
      <c r="M48" s="66"/>
      <c r="N48" s="71"/>
      <c r="O48" s="71"/>
      <c r="P48" s="21"/>
      <c r="Q48" s="21"/>
      <c r="R48" s="29"/>
      <c r="S48" s="105"/>
      <c r="T48" s="106"/>
      <c r="U48" s="106"/>
      <c r="V48" s="100"/>
      <c r="W48" s="180"/>
      <c r="X48" s="63"/>
      <c r="Y48" s="63"/>
      <c r="Z48" s="63"/>
      <c r="AA48" s="63"/>
      <c r="AB48" s="66">
        <v>239.9</v>
      </c>
      <c r="AC48" s="63">
        <v>4</v>
      </c>
      <c r="AD48" s="155"/>
      <c r="AE48" s="63"/>
      <c r="AF48" s="64"/>
      <c r="AH48">
        <f t="shared" si="1"/>
        <v>1</v>
      </c>
      <c r="AI48" t="str">
        <f t="shared" si="0"/>
        <v>4879-1</v>
      </c>
    </row>
    <row r="49" spans="1:35" x14ac:dyDescent="0.25">
      <c r="A49" s="27" t="s">
        <v>240</v>
      </c>
      <c r="B49" s="162">
        <v>4865</v>
      </c>
      <c r="C49" s="63">
        <v>160.69999999999999</v>
      </c>
      <c r="D49" s="63">
        <v>160.9</v>
      </c>
      <c r="E49" s="81"/>
      <c r="F49" s="71"/>
      <c r="G49" s="21" t="s">
        <v>17</v>
      </c>
      <c r="H49" s="151"/>
      <c r="I49" s="28"/>
      <c r="J49" s="66"/>
      <c r="K49" s="64"/>
      <c r="L49" s="176"/>
      <c r="M49" s="66"/>
      <c r="N49" s="71"/>
      <c r="O49" s="71"/>
      <c r="P49" s="21"/>
      <c r="Q49" s="21"/>
      <c r="R49" s="29"/>
      <c r="S49" s="105"/>
      <c r="T49" s="106"/>
      <c r="U49" s="106"/>
      <c r="V49" s="100"/>
      <c r="W49" s="180"/>
      <c r="X49" s="63"/>
      <c r="Y49" s="63"/>
      <c r="Z49" s="63"/>
      <c r="AA49" s="63"/>
      <c r="AB49" s="66">
        <v>194.9</v>
      </c>
      <c r="AC49" s="63">
        <v>1</v>
      </c>
      <c r="AD49" s="155"/>
      <c r="AE49" s="63"/>
      <c r="AF49" s="64"/>
      <c r="AH49">
        <f t="shared" si="1"/>
        <v>1</v>
      </c>
      <c r="AI49" t="str">
        <f t="shared" si="0"/>
        <v>4865-1</v>
      </c>
    </row>
    <row r="50" spans="1:35" x14ac:dyDescent="0.25">
      <c r="A50" s="27" t="s">
        <v>240</v>
      </c>
      <c r="B50" s="162">
        <v>4866</v>
      </c>
      <c r="C50" s="63">
        <v>161.9</v>
      </c>
      <c r="D50" s="63">
        <v>162.1</v>
      </c>
      <c r="E50" s="81"/>
      <c r="F50" s="71"/>
      <c r="G50" s="21" t="s">
        <v>17</v>
      </c>
      <c r="H50" s="151"/>
      <c r="I50" s="28"/>
      <c r="J50" s="66"/>
      <c r="K50" s="64"/>
      <c r="L50" s="176"/>
      <c r="M50" s="66"/>
      <c r="N50" s="71"/>
      <c r="O50" s="71"/>
      <c r="P50" s="21"/>
      <c r="Q50" s="21"/>
      <c r="R50" s="29"/>
      <c r="S50" s="105"/>
      <c r="T50" s="106"/>
      <c r="U50" s="106"/>
      <c r="V50" s="100"/>
      <c r="W50" s="180"/>
      <c r="X50" s="63"/>
      <c r="Y50" s="63"/>
      <c r="Z50" s="63"/>
      <c r="AA50" s="63"/>
      <c r="AB50" s="66">
        <v>211.1</v>
      </c>
      <c r="AC50" s="63">
        <v>2</v>
      </c>
      <c r="AD50" s="155"/>
      <c r="AE50" s="63"/>
      <c r="AF50" s="64"/>
      <c r="AH50">
        <f t="shared" si="1"/>
        <v>1</v>
      </c>
      <c r="AI50" t="str">
        <f t="shared" si="0"/>
        <v>4866-1</v>
      </c>
    </row>
    <row r="51" spans="1:35" x14ac:dyDescent="0.25">
      <c r="A51" s="27" t="s">
        <v>240</v>
      </c>
      <c r="B51" s="162">
        <v>4867</v>
      </c>
      <c r="C51" s="63">
        <v>164.5</v>
      </c>
      <c r="D51" s="63">
        <v>164.7</v>
      </c>
      <c r="E51" s="81"/>
      <c r="F51" s="71"/>
      <c r="G51" s="21" t="s">
        <v>17</v>
      </c>
      <c r="H51" s="151"/>
      <c r="I51" s="28"/>
      <c r="J51" s="66"/>
      <c r="K51" s="64"/>
      <c r="L51" s="176"/>
      <c r="M51" s="66"/>
      <c r="N51" s="71"/>
      <c r="O51" s="71"/>
      <c r="P51" s="21"/>
      <c r="Q51" s="21"/>
      <c r="R51" s="29"/>
      <c r="S51" s="105"/>
      <c r="T51" s="106"/>
      <c r="U51" s="106"/>
      <c r="V51" s="100"/>
      <c r="W51" s="180"/>
      <c r="X51" s="63"/>
      <c r="Y51" s="63"/>
      <c r="Z51" s="63"/>
      <c r="AA51" s="63"/>
      <c r="AB51" s="66">
        <v>170.1</v>
      </c>
      <c r="AC51" s="63">
        <v>4</v>
      </c>
      <c r="AD51" s="155"/>
      <c r="AE51" s="63"/>
      <c r="AF51" s="64"/>
      <c r="AH51">
        <f t="shared" si="1"/>
        <v>1</v>
      </c>
      <c r="AI51" t="str">
        <f t="shared" si="0"/>
        <v>4867-1</v>
      </c>
    </row>
    <row r="52" spans="1:35" x14ac:dyDescent="0.25">
      <c r="A52" s="27" t="s">
        <v>238</v>
      </c>
      <c r="B52" s="162">
        <v>4834</v>
      </c>
      <c r="C52" s="63">
        <v>29.5</v>
      </c>
      <c r="D52" s="63">
        <v>29.6</v>
      </c>
      <c r="E52" s="81"/>
      <c r="F52" s="71"/>
      <c r="G52" s="21" t="s">
        <v>17</v>
      </c>
      <c r="H52" s="151"/>
      <c r="I52" s="28"/>
      <c r="J52" s="66"/>
      <c r="K52" s="64"/>
      <c r="L52" s="176"/>
      <c r="M52" s="66"/>
      <c r="N52" s="71"/>
      <c r="O52" s="71"/>
      <c r="P52" s="21"/>
      <c r="Q52" s="21"/>
      <c r="R52" s="29"/>
      <c r="S52" s="105"/>
      <c r="T52" s="106"/>
      <c r="U52" s="106"/>
      <c r="V52" s="100"/>
      <c r="W52" s="180"/>
      <c r="X52" s="63"/>
      <c r="Y52" s="63"/>
      <c r="Z52" s="63"/>
      <c r="AA52" s="63"/>
      <c r="AB52" s="66">
        <v>125.2</v>
      </c>
      <c r="AC52" s="63">
        <v>1</v>
      </c>
      <c r="AD52" s="155"/>
      <c r="AE52" s="63"/>
      <c r="AF52" s="64"/>
      <c r="AH52">
        <f t="shared" si="1"/>
        <v>1</v>
      </c>
      <c r="AI52" t="str">
        <f t="shared" si="0"/>
        <v>4834-1</v>
      </c>
    </row>
    <row r="53" spans="1:35" x14ac:dyDescent="0.25">
      <c r="A53" s="27" t="s">
        <v>238</v>
      </c>
      <c r="B53" s="162">
        <v>4834</v>
      </c>
      <c r="C53" s="63">
        <v>62.4</v>
      </c>
      <c r="D53" s="63">
        <v>62.6</v>
      </c>
      <c r="E53" s="81"/>
      <c r="F53" s="71"/>
      <c r="G53" s="21" t="s">
        <v>17</v>
      </c>
      <c r="H53" s="151"/>
      <c r="I53" s="28"/>
      <c r="J53" s="66"/>
      <c r="K53" s="64"/>
      <c r="L53" s="176"/>
      <c r="M53" s="66"/>
      <c r="N53" s="71"/>
      <c r="O53" s="71"/>
      <c r="P53" s="21"/>
      <c r="Q53" s="21"/>
      <c r="R53" s="29"/>
      <c r="S53" s="105"/>
      <c r="T53" s="106"/>
      <c r="U53" s="106"/>
      <c r="V53" s="100"/>
      <c r="W53" s="180"/>
      <c r="X53" s="63"/>
      <c r="Y53" s="63"/>
      <c r="Z53" s="63"/>
      <c r="AA53" s="63"/>
      <c r="AB53" s="66">
        <v>136.6</v>
      </c>
      <c r="AC53" s="63">
        <v>2</v>
      </c>
      <c r="AD53" s="155"/>
      <c r="AE53" s="63"/>
      <c r="AF53" s="64"/>
      <c r="AH53">
        <f t="shared" si="1"/>
        <v>2</v>
      </c>
      <c r="AI53" t="str">
        <f t="shared" si="0"/>
        <v>4834-2</v>
      </c>
    </row>
    <row r="54" spans="1:35" x14ac:dyDescent="0.25">
      <c r="A54" s="27" t="s">
        <v>238</v>
      </c>
      <c r="B54" s="162">
        <v>4834</v>
      </c>
      <c r="C54" s="63">
        <v>96.1</v>
      </c>
      <c r="D54" s="63">
        <v>96.3</v>
      </c>
      <c r="E54" s="81"/>
      <c r="F54" s="71"/>
      <c r="G54" s="21" t="s">
        <v>19</v>
      </c>
      <c r="H54" s="151"/>
      <c r="I54" s="28"/>
      <c r="J54" s="66"/>
      <c r="K54" s="64"/>
      <c r="L54" s="176"/>
      <c r="M54" s="66"/>
      <c r="N54" s="71"/>
      <c r="O54" s="71"/>
      <c r="P54" s="21"/>
      <c r="Q54" s="21"/>
      <c r="R54" s="29"/>
      <c r="S54" s="105"/>
      <c r="T54" s="106"/>
      <c r="U54" s="106"/>
      <c r="V54" s="100"/>
      <c r="W54" s="180"/>
      <c r="X54" s="63"/>
      <c r="Y54" s="63"/>
      <c r="Z54" s="63"/>
      <c r="AA54" s="63"/>
      <c r="AB54" s="66">
        <v>140.6</v>
      </c>
      <c r="AC54" s="63">
        <v>4</v>
      </c>
      <c r="AD54" s="155"/>
      <c r="AE54" s="63"/>
      <c r="AF54" s="64"/>
      <c r="AH54">
        <f t="shared" si="1"/>
        <v>3</v>
      </c>
      <c r="AI54" t="str">
        <f t="shared" si="0"/>
        <v>4834-3</v>
      </c>
    </row>
    <row r="55" spans="1:35" x14ac:dyDescent="0.25">
      <c r="A55" s="27" t="s">
        <v>235</v>
      </c>
      <c r="B55" s="162">
        <v>4834</v>
      </c>
      <c r="C55" s="63">
        <v>259.5</v>
      </c>
      <c r="D55" s="63">
        <v>259.89999999999998</v>
      </c>
      <c r="E55" s="81"/>
      <c r="F55" s="71"/>
      <c r="G55" s="21" t="s">
        <v>13</v>
      </c>
      <c r="H55" s="151" t="s">
        <v>9</v>
      </c>
      <c r="I55" s="28"/>
      <c r="J55" s="66"/>
      <c r="K55" s="64"/>
      <c r="L55" s="176"/>
      <c r="M55" s="66"/>
      <c r="N55" s="71"/>
      <c r="O55" s="71"/>
      <c r="P55" s="21"/>
      <c r="Q55" s="21"/>
      <c r="R55" s="29"/>
      <c r="S55" s="105"/>
      <c r="T55" s="106"/>
      <c r="U55" s="106"/>
      <c r="V55" s="100"/>
      <c r="W55" s="180">
        <v>3000</v>
      </c>
      <c r="X55" s="63">
        <v>2137</v>
      </c>
      <c r="Y55" s="63"/>
      <c r="Z55" s="63">
        <v>750</v>
      </c>
      <c r="AA55" s="63">
        <v>305</v>
      </c>
      <c r="AB55" s="66"/>
      <c r="AC55" s="63"/>
      <c r="AD55" s="155"/>
      <c r="AE55" s="63"/>
      <c r="AF55" s="64"/>
      <c r="AH55">
        <f t="shared" si="1"/>
        <v>4</v>
      </c>
      <c r="AI55" t="str">
        <f t="shared" si="0"/>
        <v>4834-4</v>
      </c>
    </row>
    <row r="56" spans="1:35" x14ac:dyDescent="0.25">
      <c r="A56" s="27" t="s">
        <v>238</v>
      </c>
      <c r="B56" s="162">
        <v>4834</v>
      </c>
      <c r="C56" s="63">
        <v>58</v>
      </c>
      <c r="D56" s="63">
        <v>58.4</v>
      </c>
      <c r="E56" s="81"/>
      <c r="F56" s="71"/>
      <c r="G56" s="21" t="s">
        <v>13</v>
      </c>
      <c r="H56" s="151" t="s">
        <v>9</v>
      </c>
      <c r="I56" s="28"/>
      <c r="J56" s="66"/>
      <c r="K56" s="64"/>
      <c r="L56" s="176"/>
      <c r="M56" s="66"/>
      <c r="N56" s="71"/>
      <c r="O56" s="71"/>
      <c r="P56" s="21"/>
      <c r="Q56" s="21"/>
      <c r="R56" s="29"/>
      <c r="S56" s="105"/>
      <c r="T56" s="106"/>
      <c r="U56" s="106"/>
      <c r="V56" s="100"/>
      <c r="W56" s="180">
        <v>1500</v>
      </c>
      <c r="X56" s="63">
        <v>1294</v>
      </c>
      <c r="Y56" s="63"/>
      <c r="Z56" s="63">
        <v>350</v>
      </c>
      <c r="AA56" s="63">
        <v>319</v>
      </c>
      <c r="AB56" s="66"/>
      <c r="AC56" s="63"/>
      <c r="AD56" s="155"/>
      <c r="AE56" s="63"/>
      <c r="AF56" s="64"/>
      <c r="AH56">
        <f t="shared" si="1"/>
        <v>5</v>
      </c>
      <c r="AI56" t="str">
        <f t="shared" si="0"/>
        <v>4834-5</v>
      </c>
    </row>
    <row r="57" spans="1:35" x14ac:dyDescent="0.25">
      <c r="A57" s="27" t="s">
        <v>239</v>
      </c>
      <c r="B57" s="162">
        <v>4845</v>
      </c>
      <c r="C57" s="63">
        <v>340.9</v>
      </c>
      <c r="D57" s="63">
        <v>341.1</v>
      </c>
      <c r="E57" s="81"/>
      <c r="F57" s="71"/>
      <c r="G57" s="21" t="s">
        <v>13</v>
      </c>
      <c r="H57" s="151"/>
      <c r="I57" s="28"/>
      <c r="J57" s="66"/>
      <c r="K57" s="64"/>
      <c r="L57" s="176"/>
      <c r="M57" s="66"/>
      <c r="N57" s="71"/>
      <c r="O57" s="71"/>
      <c r="P57" s="21"/>
      <c r="Q57" s="21"/>
      <c r="R57" s="29"/>
      <c r="S57" s="105">
        <v>2.6269999999999998</v>
      </c>
      <c r="T57" s="106"/>
      <c r="U57" s="106"/>
      <c r="V57" s="100"/>
      <c r="W57" s="180"/>
      <c r="X57" s="63"/>
      <c r="Y57" s="63"/>
      <c r="Z57" s="63"/>
      <c r="AA57" s="63"/>
      <c r="AB57" s="66"/>
      <c r="AC57" s="63"/>
      <c r="AD57" s="155"/>
      <c r="AE57" s="63"/>
      <c r="AF57" s="64"/>
      <c r="AH57">
        <f t="shared" si="1"/>
        <v>1</v>
      </c>
      <c r="AI57" t="str">
        <f t="shared" si="0"/>
        <v>4845-1</v>
      </c>
    </row>
    <row r="58" spans="1:35" x14ac:dyDescent="0.25">
      <c r="A58" s="27" t="s">
        <v>232</v>
      </c>
      <c r="B58" s="162">
        <v>4828</v>
      </c>
      <c r="C58" s="63">
        <v>211.7</v>
      </c>
      <c r="D58" s="63">
        <v>211.3</v>
      </c>
      <c r="E58" s="81"/>
      <c r="F58" s="71"/>
      <c r="G58" s="21" t="s">
        <v>17</v>
      </c>
      <c r="H58" s="151"/>
      <c r="I58" s="28"/>
      <c r="J58" s="66"/>
      <c r="K58" s="64"/>
      <c r="L58" s="176"/>
      <c r="M58" s="66"/>
      <c r="N58" s="71"/>
      <c r="O58" s="71"/>
      <c r="P58" s="21"/>
      <c r="Q58" s="21"/>
      <c r="R58" s="29"/>
      <c r="S58" s="150">
        <v>2.6360000000000001</v>
      </c>
      <c r="T58" s="72"/>
      <c r="U58" s="72"/>
      <c r="V58" s="107"/>
      <c r="W58" s="180"/>
      <c r="X58" s="63"/>
      <c r="Y58" s="63"/>
      <c r="Z58" s="63"/>
      <c r="AA58" s="63"/>
      <c r="AB58" s="66"/>
      <c r="AC58" s="63"/>
      <c r="AD58" s="155"/>
      <c r="AE58" s="63"/>
      <c r="AF58" s="64"/>
      <c r="AH58">
        <f t="shared" si="1"/>
        <v>1</v>
      </c>
      <c r="AI58" t="str">
        <f t="shared" si="0"/>
        <v>4828-1</v>
      </c>
    </row>
    <row r="59" spans="1:35" x14ac:dyDescent="0.25">
      <c r="A59" s="27" t="s">
        <v>233</v>
      </c>
      <c r="B59" s="162">
        <v>5210</v>
      </c>
      <c r="C59" s="63">
        <v>343.8</v>
      </c>
      <c r="D59" s="63">
        <v>344.1</v>
      </c>
      <c r="E59" s="81"/>
      <c r="F59" s="71"/>
      <c r="G59" s="21" t="s">
        <v>13</v>
      </c>
      <c r="H59" s="151"/>
      <c r="I59" s="28"/>
      <c r="J59" s="66"/>
      <c r="K59" s="64"/>
      <c r="L59" s="176"/>
      <c r="M59" s="66"/>
      <c r="N59" s="71"/>
      <c r="O59" s="71"/>
      <c r="P59" s="21"/>
      <c r="Q59" s="21"/>
      <c r="R59" s="29"/>
      <c r="S59" s="150">
        <v>2.6539999999999999</v>
      </c>
      <c r="T59" s="72"/>
      <c r="U59" s="72"/>
      <c r="V59" s="107"/>
      <c r="W59" s="180"/>
      <c r="X59" s="63"/>
      <c r="Y59" s="63"/>
      <c r="Z59" s="63"/>
      <c r="AA59" s="63"/>
      <c r="AB59" s="66"/>
      <c r="AC59" s="63"/>
      <c r="AD59" s="155"/>
      <c r="AE59" s="63"/>
      <c r="AF59" s="64"/>
      <c r="AH59">
        <f t="shared" si="1"/>
        <v>1</v>
      </c>
      <c r="AI59" t="str">
        <f t="shared" si="0"/>
        <v>5210-1</v>
      </c>
    </row>
    <row r="60" spans="1:35" x14ac:dyDescent="0.25">
      <c r="A60" s="27" t="s">
        <v>233</v>
      </c>
      <c r="B60" s="162">
        <v>4813</v>
      </c>
      <c r="C60" s="63">
        <v>204.9</v>
      </c>
      <c r="D60" s="63">
        <v>205.1</v>
      </c>
      <c r="E60" s="81"/>
      <c r="F60" s="71"/>
      <c r="G60" s="21" t="s">
        <v>19</v>
      </c>
      <c r="H60" s="151"/>
      <c r="I60" s="28"/>
      <c r="J60" s="66"/>
      <c r="K60" s="64"/>
      <c r="L60" s="176"/>
      <c r="M60" s="66"/>
      <c r="N60" s="71"/>
      <c r="O60" s="71"/>
      <c r="P60" s="21"/>
      <c r="Q60" s="21"/>
      <c r="R60" s="29"/>
      <c r="S60" s="150">
        <v>2.6709999999999998</v>
      </c>
      <c r="T60" s="72"/>
      <c r="U60" s="72"/>
      <c r="V60" s="107"/>
      <c r="W60" s="180"/>
      <c r="X60" s="63"/>
      <c r="Y60" s="63"/>
      <c r="Z60" s="63"/>
      <c r="AA60" s="63"/>
      <c r="AB60" s="66"/>
      <c r="AC60" s="63"/>
      <c r="AD60" s="155"/>
      <c r="AE60" s="63"/>
      <c r="AF60" s="64"/>
      <c r="AH60">
        <f t="shared" si="1"/>
        <v>1</v>
      </c>
      <c r="AI60" t="str">
        <f t="shared" si="0"/>
        <v>4813-1</v>
      </c>
    </row>
    <row r="61" spans="1:35" x14ac:dyDescent="0.25">
      <c r="A61" s="27" t="s">
        <v>235</v>
      </c>
      <c r="B61" s="162">
        <v>4875</v>
      </c>
      <c r="C61" s="63">
        <v>284</v>
      </c>
      <c r="D61" s="63">
        <v>284.3</v>
      </c>
      <c r="E61" s="81"/>
      <c r="F61" s="71"/>
      <c r="G61" s="21" t="s">
        <v>19</v>
      </c>
      <c r="H61" s="151"/>
      <c r="I61" s="28"/>
      <c r="J61" s="66"/>
      <c r="K61" s="64"/>
      <c r="L61" s="176"/>
      <c r="M61" s="66"/>
      <c r="N61" s="71"/>
      <c r="O61" s="71"/>
      <c r="P61" s="21"/>
      <c r="Q61" s="21"/>
      <c r="R61" s="29"/>
      <c r="S61" s="150">
        <v>2.6589999999999998</v>
      </c>
      <c r="T61" s="72"/>
      <c r="U61" s="72"/>
      <c r="V61" s="107"/>
      <c r="W61" s="180"/>
      <c r="X61" s="63"/>
      <c r="Y61" s="63"/>
      <c r="Z61" s="63"/>
      <c r="AA61" s="63"/>
      <c r="AB61" s="66"/>
      <c r="AC61" s="63"/>
      <c r="AD61" s="155"/>
      <c r="AE61" s="63"/>
      <c r="AF61" s="64"/>
      <c r="AH61">
        <f t="shared" si="1"/>
        <v>1</v>
      </c>
      <c r="AI61" t="str">
        <f t="shared" si="0"/>
        <v>4875-1</v>
      </c>
    </row>
    <row r="62" spans="1:35" x14ac:dyDescent="0.25">
      <c r="A62" s="27" t="s">
        <v>236</v>
      </c>
      <c r="B62" s="162">
        <v>5201</v>
      </c>
      <c r="C62" s="63">
        <v>209.8</v>
      </c>
      <c r="D62" s="63">
        <v>210</v>
      </c>
      <c r="E62" s="81"/>
      <c r="F62" s="71"/>
      <c r="G62" s="21" t="s">
        <v>17</v>
      </c>
      <c r="H62" s="151"/>
      <c r="I62" s="28"/>
      <c r="J62" s="66"/>
      <c r="K62" s="64"/>
      <c r="L62" s="176"/>
      <c r="M62" s="66"/>
      <c r="N62" s="71"/>
      <c r="O62" s="71"/>
      <c r="P62" s="21"/>
      <c r="Q62" s="21"/>
      <c r="R62" s="29"/>
      <c r="S62" s="150">
        <v>2.617</v>
      </c>
      <c r="T62" s="72"/>
      <c r="U62" s="72"/>
      <c r="V62" s="107"/>
      <c r="W62" s="180"/>
      <c r="X62" s="63"/>
      <c r="Y62" s="63"/>
      <c r="Z62" s="63"/>
      <c r="AA62" s="63"/>
      <c r="AB62" s="66"/>
      <c r="AC62" s="63"/>
      <c r="AD62" s="155"/>
      <c r="AE62" s="63"/>
      <c r="AF62" s="64"/>
      <c r="AH62">
        <f t="shared" si="1"/>
        <v>1</v>
      </c>
      <c r="AI62" t="str">
        <f t="shared" si="0"/>
        <v>5201-1</v>
      </c>
    </row>
    <row r="63" spans="1:35" x14ac:dyDescent="0.25">
      <c r="A63" s="27" t="s">
        <v>237</v>
      </c>
      <c r="B63" s="162">
        <v>4563</v>
      </c>
      <c r="C63" s="63">
        <v>205.3</v>
      </c>
      <c r="D63" s="63">
        <v>205.6</v>
      </c>
      <c r="E63" s="81"/>
      <c r="F63" s="71"/>
      <c r="G63" s="21" t="s">
        <v>13</v>
      </c>
      <c r="H63" s="151"/>
      <c r="I63" s="28"/>
      <c r="J63" s="66"/>
      <c r="K63" s="64"/>
      <c r="L63" s="176"/>
      <c r="M63" s="66"/>
      <c r="N63" s="71"/>
      <c r="O63" s="71"/>
      <c r="P63" s="21"/>
      <c r="Q63" s="21"/>
      <c r="R63" s="29"/>
      <c r="S63" s="150">
        <v>2.6840000000000002</v>
      </c>
      <c r="T63" s="72"/>
      <c r="U63" s="72"/>
      <c r="V63" s="107"/>
      <c r="W63" s="180"/>
      <c r="X63" s="63"/>
      <c r="Y63" s="63"/>
      <c r="Z63" s="63"/>
      <c r="AA63" s="63"/>
      <c r="AB63" s="66"/>
      <c r="AC63" s="63"/>
      <c r="AD63" s="155"/>
      <c r="AE63" s="63"/>
      <c r="AF63" s="64"/>
      <c r="AH63">
        <f t="shared" si="1"/>
        <v>1</v>
      </c>
      <c r="AI63" t="str">
        <f t="shared" si="0"/>
        <v>4563-1</v>
      </c>
    </row>
    <row r="64" spans="1:35" x14ac:dyDescent="0.25">
      <c r="A64" s="27" t="s">
        <v>237</v>
      </c>
      <c r="B64" s="162">
        <v>4955</v>
      </c>
      <c r="C64" s="63">
        <v>247.7</v>
      </c>
      <c r="D64" s="63">
        <v>247.9</v>
      </c>
      <c r="E64" s="81"/>
      <c r="F64" s="71"/>
      <c r="G64" s="21" t="s">
        <v>13</v>
      </c>
      <c r="H64" s="151"/>
      <c r="I64" s="28"/>
      <c r="J64" s="66"/>
      <c r="K64" s="64"/>
      <c r="L64" s="176"/>
      <c r="M64" s="66"/>
      <c r="N64" s="71"/>
      <c r="O64" s="71"/>
      <c r="P64" s="21"/>
      <c r="Q64" s="21"/>
      <c r="R64" s="29"/>
      <c r="S64" s="150">
        <v>2.5979999999999999</v>
      </c>
      <c r="T64" s="72"/>
      <c r="U64" s="72"/>
      <c r="V64" s="107"/>
      <c r="W64" s="180"/>
      <c r="X64" s="63"/>
      <c r="Y64" s="63"/>
      <c r="Z64" s="63"/>
      <c r="AA64" s="63"/>
      <c r="AB64" s="66"/>
      <c r="AC64" s="63"/>
      <c r="AD64" s="155"/>
      <c r="AE64" s="63"/>
      <c r="AF64" s="64"/>
      <c r="AH64">
        <f t="shared" si="1"/>
        <v>1</v>
      </c>
      <c r="AI64" t="str">
        <f t="shared" si="0"/>
        <v>4955-1</v>
      </c>
    </row>
    <row r="65" spans="1:35" x14ac:dyDescent="0.25">
      <c r="A65" s="27" t="s">
        <v>238</v>
      </c>
      <c r="B65" s="162">
        <v>4839</v>
      </c>
      <c r="C65" s="63">
        <v>133.6</v>
      </c>
      <c r="D65" s="63">
        <v>133.80000000000001</v>
      </c>
      <c r="E65" s="81"/>
      <c r="F65" s="71"/>
      <c r="G65" s="21" t="s">
        <v>13</v>
      </c>
      <c r="H65" s="151"/>
      <c r="I65" s="28"/>
      <c r="J65" s="66"/>
      <c r="K65" s="64"/>
      <c r="L65" s="176"/>
      <c r="M65" s="66"/>
      <c r="N65" s="71"/>
      <c r="O65" s="71"/>
      <c r="P65" s="21"/>
      <c r="Q65" s="21"/>
      <c r="R65" s="29"/>
      <c r="S65" s="150">
        <v>2.2879999999999998</v>
      </c>
      <c r="T65" s="72"/>
      <c r="U65" s="72"/>
      <c r="V65" s="107"/>
      <c r="W65" s="180"/>
      <c r="X65" s="63"/>
      <c r="Y65" s="63"/>
      <c r="Z65" s="63"/>
      <c r="AA65" s="63"/>
      <c r="AB65" s="66"/>
      <c r="AC65" s="63"/>
      <c r="AD65" s="155"/>
      <c r="AE65" s="63"/>
      <c r="AF65" s="64"/>
      <c r="AH65">
        <f t="shared" si="1"/>
        <v>1</v>
      </c>
      <c r="AI65" t="str">
        <f t="shared" si="0"/>
        <v>4839-1</v>
      </c>
    </row>
    <row r="66" spans="1:35" x14ac:dyDescent="0.25">
      <c r="A66" s="27" t="s">
        <v>238</v>
      </c>
      <c r="B66" s="162">
        <v>4838</v>
      </c>
      <c r="C66" s="63">
        <v>73.900000000000006</v>
      </c>
      <c r="D66" s="63">
        <v>74.099999999999994</v>
      </c>
      <c r="E66" s="81"/>
      <c r="F66" s="71"/>
      <c r="G66" s="21" t="s">
        <v>17</v>
      </c>
      <c r="H66" s="151"/>
      <c r="I66" s="28" t="s">
        <v>244</v>
      </c>
      <c r="J66" s="66"/>
      <c r="K66" s="64"/>
      <c r="L66" s="176"/>
      <c r="M66" s="66"/>
      <c r="N66" s="71">
        <v>45600</v>
      </c>
      <c r="O66" s="71"/>
      <c r="P66" s="21"/>
      <c r="Q66" s="21"/>
      <c r="R66" s="29"/>
      <c r="S66" s="150"/>
      <c r="T66" s="72"/>
      <c r="U66" s="72"/>
      <c r="V66" s="107"/>
      <c r="W66" s="180"/>
      <c r="X66" s="63"/>
      <c r="Y66" s="63"/>
      <c r="Z66" s="63"/>
      <c r="AA66" s="63"/>
      <c r="AB66" s="66"/>
      <c r="AC66" s="63"/>
      <c r="AD66" s="155"/>
      <c r="AE66" s="63"/>
      <c r="AF66" s="64"/>
      <c r="AH66">
        <f t="shared" si="1"/>
        <v>1</v>
      </c>
      <c r="AI66" t="str">
        <f t="shared" si="0"/>
        <v>4838-1</v>
      </c>
    </row>
    <row r="67" spans="1:35" x14ac:dyDescent="0.25">
      <c r="A67" s="27" t="s">
        <v>238</v>
      </c>
      <c r="B67" s="162" t="s">
        <v>246</v>
      </c>
      <c r="C67" s="63">
        <v>133.6</v>
      </c>
      <c r="D67" s="63">
        <v>133.80000000000001</v>
      </c>
      <c r="E67" s="81"/>
      <c r="F67" s="71"/>
      <c r="G67" s="21" t="s">
        <v>19</v>
      </c>
      <c r="H67" s="151"/>
      <c r="I67" s="28" t="s">
        <v>245</v>
      </c>
      <c r="J67" s="66"/>
      <c r="K67" s="64"/>
      <c r="L67" s="176"/>
      <c r="M67" s="66"/>
      <c r="N67" s="71">
        <v>56300</v>
      </c>
      <c r="O67" s="71"/>
      <c r="P67" s="21"/>
      <c r="Q67" s="21"/>
      <c r="R67" s="29"/>
      <c r="S67" s="150"/>
      <c r="T67" s="72"/>
      <c r="U67" s="72"/>
      <c r="V67" s="107"/>
      <c r="W67" s="180"/>
      <c r="X67" s="63"/>
      <c r="Y67" s="63"/>
      <c r="Z67" s="63"/>
      <c r="AA67" s="63"/>
      <c r="AB67" s="66"/>
      <c r="AC67" s="63"/>
      <c r="AD67" s="155"/>
      <c r="AE67" s="63"/>
      <c r="AF67" s="64"/>
      <c r="AH67">
        <f t="shared" si="1"/>
        <v>1</v>
      </c>
      <c r="AI67" t="str">
        <f t="shared" si="0"/>
        <v>4871-2-1</v>
      </c>
    </row>
    <row r="68" spans="1:35" x14ac:dyDescent="0.25">
      <c r="A68" s="27"/>
      <c r="B68" s="162"/>
      <c r="C68" s="63"/>
      <c r="D68" s="63"/>
      <c r="E68" s="81"/>
      <c r="F68" s="71"/>
      <c r="G68" s="21"/>
      <c r="H68" s="151"/>
      <c r="I68" s="28"/>
      <c r="J68" s="66"/>
      <c r="K68" s="64"/>
      <c r="L68" s="176"/>
      <c r="M68" s="66"/>
      <c r="N68" s="71"/>
      <c r="O68" s="71"/>
      <c r="P68" s="21"/>
      <c r="Q68" s="21"/>
      <c r="R68" s="29"/>
      <c r="S68" s="150"/>
      <c r="T68" s="72"/>
      <c r="U68" s="72"/>
      <c r="V68" s="107"/>
      <c r="W68" s="180"/>
      <c r="X68" s="63"/>
      <c r="Y68" s="63"/>
      <c r="Z68" s="63"/>
      <c r="AA68" s="63"/>
      <c r="AB68" s="66"/>
      <c r="AC68" s="63"/>
      <c r="AD68" s="155"/>
      <c r="AE68" s="63"/>
      <c r="AF68" s="64"/>
      <c r="AH68" t="str">
        <f t="shared" si="1"/>
        <v/>
      </c>
      <c r="AI68" t="str">
        <f t="shared" si="0"/>
        <v/>
      </c>
    </row>
    <row r="69" spans="1:35" x14ac:dyDescent="0.25">
      <c r="A69" s="27"/>
      <c r="B69" s="162"/>
      <c r="C69" s="63"/>
      <c r="D69" s="63"/>
      <c r="E69" s="81"/>
      <c r="F69" s="71"/>
      <c r="G69" s="21"/>
      <c r="H69" s="151"/>
      <c r="I69" s="28"/>
      <c r="J69" s="66"/>
      <c r="K69" s="64"/>
      <c r="L69" s="176"/>
      <c r="M69" s="66"/>
      <c r="N69" s="71"/>
      <c r="O69" s="71"/>
      <c r="P69" s="21"/>
      <c r="Q69" s="21"/>
      <c r="R69" s="29"/>
      <c r="S69" s="150"/>
      <c r="T69" s="72"/>
      <c r="U69" s="72"/>
      <c r="V69" s="107"/>
      <c r="W69" s="180"/>
      <c r="X69" s="63"/>
      <c r="Y69" s="63"/>
      <c r="Z69" s="63"/>
      <c r="AA69" s="63"/>
      <c r="AB69" s="66"/>
      <c r="AC69" s="63"/>
      <c r="AD69" s="155"/>
      <c r="AE69" s="63"/>
      <c r="AF69" s="64"/>
      <c r="AH69" t="str">
        <f t="shared" si="1"/>
        <v/>
      </c>
      <c r="AI69" t="str">
        <f t="shared" si="0"/>
        <v/>
      </c>
    </row>
    <row r="70" spans="1:35" x14ac:dyDescent="0.25">
      <c r="A70" s="27"/>
      <c r="B70" s="162"/>
      <c r="C70" s="63"/>
      <c r="D70" s="63"/>
      <c r="E70" s="81"/>
      <c r="F70" s="71"/>
      <c r="G70" s="21"/>
      <c r="H70" s="151"/>
      <c r="I70" s="28"/>
      <c r="J70" s="66"/>
      <c r="K70" s="64"/>
      <c r="L70" s="176"/>
      <c r="M70" s="66"/>
      <c r="N70" s="71"/>
      <c r="O70" s="71"/>
      <c r="P70" s="21"/>
      <c r="Q70" s="21"/>
      <c r="R70" s="29"/>
      <c r="S70" s="150"/>
      <c r="T70" s="72"/>
      <c r="U70" s="72"/>
      <c r="V70" s="107"/>
      <c r="W70" s="180"/>
      <c r="X70" s="63"/>
      <c r="Y70" s="63"/>
      <c r="Z70" s="63"/>
      <c r="AA70" s="63"/>
      <c r="AB70" s="66"/>
      <c r="AC70" s="63"/>
      <c r="AD70" s="155"/>
      <c r="AE70" s="63"/>
      <c r="AF70" s="64"/>
      <c r="AH70" t="str">
        <f t="shared" si="1"/>
        <v/>
      </c>
      <c r="AI70" t="str">
        <f t="shared" si="0"/>
        <v/>
      </c>
    </row>
    <row r="71" spans="1:35" x14ac:dyDescent="0.25">
      <c r="A71" s="27"/>
      <c r="B71" s="162"/>
      <c r="C71" s="63"/>
      <c r="D71" s="63"/>
      <c r="E71" s="81"/>
      <c r="F71" s="71"/>
      <c r="G71" s="21"/>
      <c r="H71" s="151"/>
      <c r="I71" s="28"/>
      <c r="J71" s="66"/>
      <c r="K71" s="64"/>
      <c r="L71" s="176"/>
      <c r="M71" s="66"/>
      <c r="N71" s="71"/>
      <c r="O71" s="71"/>
      <c r="P71" s="21"/>
      <c r="Q71" s="21"/>
      <c r="R71" s="29"/>
      <c r="S71" s="150"/>
      <c r="T71" s="72"/>
      <c r="U71" s="72"/>
      <c r="V71" s="107"/>
      <c r="W71" s="180"/>
      <c r="X71" s="63"/>
      <c r="Y71" s="63"/>
      <c r="Z71" s="63"/>
      <c r="AA71" s="63"/>
      <c r="AB71" s="66"/>
      <c r="AC71" s="63"/>
      <c r="AD71" s="155"/>
      <c r="AE71" s="63"/>
      <c r="AF71" s="64"/>
      <c r="AH71" t="str">
        <f t="shared" si="1"/>
        <v/>
      </c>
      <c r="AI71" t="str">
        <f t="shared" ref="AI71:AI99" si="2">IF(ISBLANK(B71),"",B71&amp;"-"&amp;AH71)</f>
        <v/>
      </c>
    </row>
    <row r="72" spans="1:35" x14ac:dyDescent="0.25">
      <c r="A72" s="27"/>
      <c r="B72" s="162"/>
      <c r="C72" s="63"/>
      <c r="D72" s="63"/>
      <c r="E72" s="81"/>
      <c r="F72" s="71"/>
      <c r="G72" s="21"/>
      <c r="H72" s="151"/>
      <c r="I72" s="28"/>
      <c r="J72" s="66"/>
      <c r="K72" s="64"/>
      <c r="L72" s="176"/>
      <c r="M72" s="66"/>
      <c r="N72" s="71"/>
      <c r="O72" s="71"/>
      <c r="P72" s="21"/>
      <c r="Q72" s="21"/>
      <c r="R72" s="29"/>
      <c r="S72" s="150"/>
      <c r="T72" s="72"/>
      <c r="U72" s="72"/>
      <c r="V72" s="107"/>
      <c r="W72" s="180"/>
      <c r="X72" s="63"/>
      <c r="Y72" s="63"/>
      <c r="Z72" s="63"/>
      <c r="AA72" s="63"/>
      <c r="AB72" s="66"/>
      <c r="AC72" s="63"/>
      <c r="AD72" s="155"/>
      <c r="AE72" s="63"/>
      <c r="AF72" s="64"/>
      <c r="AH72" t="str">
        <f t="shared" ref="AH72:AH99" si="3">IF(ISBLANK(B72),"",IF(B72=B71,AH71+1,1))</f>
        <v/>
      </c>
      <c r="AI72" t="str">
        <f t="shared" si="2"/>
        <v/>
      </c>
    </row>
    <row r="73" spans="1:35" x14ac:dyDescent="0.25">
      <c r="A73" s="27"/>
      <c r="B73" s="162"/>
      <c r="C73" s="63"/>
      <c r="D73" s="63"/>
      <c r="E73" s="81"/>
      <c r="F73" s="71"/>
      <c r="G73" s="21"/>
      <c r="H73" s="151"/>
      <c r="I73" s="28"/>
      <c r="J73" s="66"/>
      <c r="K73" s="64"/>
      <c r="L73" s="176"/>
      <c r="M73" s="66"/>
      <c r="N73" s="71"/>
      <c r="O73" s="71"/>
      <c r="P73" s="21"/>
      <c r="Q73" s="21"/>
      <c r="R73" s="29"/>
      <c r="S73" s="150"/>
      <c r="T73" s="72"/>
      <c r="U73" s="72"/>
      <c r="V73" s="107"/>
      <c r="W73" s="180"/>
      <c r="X73" s="63"/>
      <c r="Y73" s="63"/>
      <c r="Z73" s="63"/>
      <c r="AA73" s="63"/>
      <c r="AB73" s="66"/>
      <c r="AC73" s="63"/>
      <c r="AD73" s="155"/>
      <c r="AE73" s="63"/>
      <c r="AF73" s="64"/>
      <c r="AH73" t="str">
        <f t="shared" si="3"/>
        <v/>
      </c>
      <c r="AI73" t="str">
        <f t="shared" si="2"/>
        <v/>
      </c>
    </row>
    <row r="74" spans="1:35" x14ac:dyDescent="0.25">
      <c r="A74" s="27"/>
      <c r="B74" s="162"/>
      <c r="C74" s="63"/>
      <c r="D74" s="63"/>
      <c r="E74" s="81"/>
      <c r="F74" s="71"/>
      <c r="G74" s="21"/>
      <c r="H74" s="151"/>
      <c r="I74" s="28"/>
      <c r="J74" s="66"/>
      <c r="K74" s="64"/>
      <c r="L74" s="176"/>
      <c r="M74" s="66"/>
      <c r="N74" s="71"/>
      <c r="O74" s="71"/>
      <c r="P74" s="21"/>
      <c r="Q74" s="21"/>
      <c r="R74" s="29"/>
      <c r="S74" s="150"/>
      <c r="T74" s="72"/>
      <c r="U74" s="72"/>
      <c r="V74" s="107"/>
      <c r="W74" s="180"/>
      <c r="X74" s="63"/>
      <c r="Y74" s="63"/>
      <c r="Z74" s="63"/>
      <c r="AA74" s="63"/>
      <c r="AB74" s="66"/>
      <c r="AC74" s="63"/>
      <c r="AD74" s="155"/>
      <c r="AE74" s="63"/>
      <c r="AF74" s="64"/>
      <c r="AH74" t="str">
        <f t="shared" si="3"/>
        <v/>
      </c>
      <c r="AI74" t="str">
        <f t="shared" si="2"/>
        <v/>
      </c>
    </row>
    <row r="75" spans="1:35" x14ac:dyDescent="0.25">
      <c r="A75" s="27"/>
      <c r="B75" s="162"/>
      <c r="C75" s="63"/>
      <c r="D75" s="63"/>
      <c r="E75" s="81"/>
      <c r="F75" s="71"/>
      <c r="G75" s="21"/>
      <c r="H75" s="151"/>
      <c r="I75" s="28"/>
      <c r="J75" s="66"/>
      <c r="K75" s="64"/>
      <c r="L75" s="176"/>
      <c r="M75" s="66"/>
      <c r="N75" s="71"/>
      <c r="O75" s="71"/>
      <c r="P75" s="21"/>
      <c r="Q75" s="21"/>
      <c r="R75" s="29"/>
      <c r="S75" s="150"/>
      <c r="T75" s="72"/>
      <c r="U75" s="72"/>
      <c r="V75" s="107"/>
      <c r="W75" s="180"/>
      <c r="X75" s="63"/>
      <c r="Y75" s="63"/>
      <c r="Z75" s="63"/>
      <c r="AA75" s="63"/>
      <c r="AB75" s="66"/>
      <c r="AC75" s="63"/>
      <c r="AD75" s="155"/>
      <c r="AE75" s="63"/>
      <c r="AF75" s="64"/>
      <c r="AH75" t="str">
        <f t="shared" si="3"/>
        <v/>
      </c>
      <c r="AI75" t="str">
        <f t="shared" si="2"/>
        <v/>
      </c>
    </row>
    <row r="76" spans="1:35" x14ac:dyDescent="0.25">
      <c r="A76" s="27"/>
      <c r="B76" s="162"/>
      <c r="C76" s="63"/>
      <c r="D76" s="63"/>
      <c r="E76" s="81"/>
      <c r="F76" s="71"/>
      <c r="G76" s="21"/>
      <c r="H76" s="151"/>
      <c r="I76" s="28"/>
      <c r="J76" s="66"/>
      <c r="K76" s="64"/>
      <c r="L76" s="176"/>
      <c r="M76" s="66"/>
      <c r="N76" s="71"/>
      <c r="O76" s="71"/>
      <c r="P76" s="21"/>
      <c r="Q76" s="21"/>
      <c r="R76" s="29"/>
      <c r="S76" s="150"/>
      <c r="T76" s="72"/>
      <c r="U76" s="72"/>
      <c r="V76" s="107"/>
      <c r="W76" s="180"/>
      <c r="X76" s="63"/>
      <c r="Y76" s="63"/>
      <c r="Z76" s="63"/>
      <c r="AA76" s="63"/>
      <c r="AB76" s="66"/>
      <c r="AC76" s="63"/>
      <c r="AD76" s="155"/>
      <c r="AE76" s="63"/>
      <c r="AF76" s="64"/>
      <c r="AH76" t="str">
        <f t="shared" si="3"/>
        <v/>
      </c>
      <c r="AI76" t="str">
        <f t="shared" si="2"/>
        <v/>
      </c>
    </row>
    <row r="77" spans="1:35" x14ac:dyDescent="0.25">
      <c r="A77" s="27"/>
      <c r="B77" s="162"/>
      <c r="C77" s="63"/>
      <c r="D77" s="63"/>
      <c r="E77" s="81"/>
      <c r="F77" s="71"/>
      <c r="G77" s="22"/>
      <c r="H77" s="158"/>
      <c r="I77" s="101"/>
      <c r="J77" s="66"/>
      <c r="K77" s="64"/>
      <c r="L77" s="176"/>
      <c r="M77" s="66"/>
      <c r="N77" s="71"/>
      <c r="O77" s="71"/>
      <c r="P77" s="21"/>
      <c r="Q77" s="21"/>
      <c r="R77" s="29"/>
      <c r="S77" s="150"/>
      <c r="T77" s="72"/>
      <c r="U77" s="72"/>
      <c r="V77" s="107"/>
      <c r="W77" s="180"/>
      <c r="X77" s="63"/>
      <c r="Y77" s="63"/>
      <c r="Z77" s="63"/>
      <c r="AA77" s="63"/>
      <c r="AB77" s="66"/>
      <c r="AC77" s="63"/>
      <c r="AD77" s="155"/>
      <c r="AE77" s="63"/>
      <c r="AF77" s="64"/>
      <c r="AH77" t="str">
        <f t="shared" si="3"/>
        <v/>
      </c>
      <c r="AI77" t="str">
        <f t="shared" si="2"/>
        <v/>
      </c>
    </row>
    <row r="78" spans="1:35" x14ac:dyDescent="0.25">
      <c r="A78" s="27"/>
      <c r="B78" s="162"/>
      <c r="C78" s="63"/>
      <c r="D78" s="63"/>
      <c r="E78" s="81"/>
      <c r="F78" s="71"/>
      <c r="G78" s="21"/>
      <c r="H78" s="151"/>
      <c r="I78" s="28"/>
      <c r="J78" s="66"/>
      <c r="K78" s="64"/>
      <c r="L78" s="176"/>
      <c r="M78" s="66"/>
      <c r="N78" s="71"/>
      <c r="O78" s="71"/>
      <c r="P78" s="21"/>
      <c r="Q78" s="21"/>
      <c r="R78" s="29"/>
      <c r="S78" s="150"/>
      <c r="T78" s="72"/>
      <c r="U78" s="72"/>
      <c r="V78" s="107"/>
      <c r="W78" s="180"/>
      <c r="X78" s="63"/>
      <c r="Y78" s="63"/>
      <c r="Z78" s="63"/>
      <c r="AA78" s="63"/>
      <c r="AB78" s="66"/>
      <c r="AC78" s="63"/>
      <c r="AD78" s="155"/>
      <c r="AE78" s="63"/>
      <c r="AF78" s="64"/>
      <c r="AH78" t="str">
        <f t="shared" si="3"/>
        <v/>
      </c>
      <c r="AI78" t="str">
        <f t="shared" si="2"/>
        <v/>
      </c>
    </row>
    <row r="79" spans="1:35" x14ac:dyDescent="0.25">
      <c r="A79" s="27"/>
      <c r="B79" s="162"/>
      <c r="C79" s="63"/>
      <c r="D79" s="63"/>
      <c r="E79" s="81"/>
      <c r="F79" s="71"/>
      <c r="G79" s="21"/>
      <c r="H79" s="151"/>
      <c r="I79" s="28"/>
      <c r="J79" s="66"/>
      <c r="K79" s="64"/>
      <c r="L79" s="176"/>
      <c r="M79" s="66"/>
      <c r="N79" s="71"/>
      <c r="O79" s="71"/>
      <c r="P79" s="21"/>
      <c r="Q79" s="21"/>
      <c r="R79" s="29"/>
      <c r="S79" s="150"/>
      <c r="T79" s="72"/>
      <c r="U79" s="72"/>
      <c r="V79" s="107"/>
      <c r="W79" s="180"/>
      <c r="X79" s="63"/>
      <c r="Y79" s="63"/>
      <c r="Z79" s="63"/>
      <c r="AA79" s="63"/>
      <c r="AB79" s="66"/>
      <c r="AC79" s="63"/>
      <c r="AD79" s="155"/>
      <c r="AE79" s="63"/>
      <c r="AF79" s="64"/>
      <c r="AH79" t="str">
        <f t="shared" si="3"/>
        <v/>
      </c>
      <c r="AI79" t="str">
        <f t="shared" si="2"/>
        <v/>
      </c>
    </row>
    <row r="80" spans="1:35" x14ac:dyDescent="0.25">
      <c r="A80" s="27"/>
      <c r="B80" s="162"/>
      <c r="C80" s="63"/>
      <c r="D80" s="63"/>
      <c r="E80" s="81"/>
      <c r="F80" s="71"/>
      <c r="G80" s="21"/>
      <c r="H80" s="151"/>
      <c r="I80" s="28"/>
      <c r="J80" s="66"/>
      <c r="K80" s="64"/>
      <c r="L80" s="176"/>
      <c r="M80" s="66"/>
      <c r="N80" s="71"/>
      <c r="O80" s="71"/>
      <c r="P80" s="21"/>
      <c r="Q80" s="21"/>
      <c r="R80" s="29"/>
      <c r="S80" s="150"/>
      <c r="T80" s="72"/>
      <c r="U80" s="72"/>
      <c r="V80" s="107"/>
      <c r="W80" s="180"/>
      <c r="X80" s="63"/>
      <c r="Y80" s="63"/>
      <c r="Z80" s="63"/>
      <c r="AA80" s="63"/>
      <c r="AB80" s="66"/>
      <c r="AC80" s="63"/>
      <c r="AD80" s="155"/>
      <c r="AE80" s="63"/>
      <c r="AF80" s="64"/>
      <c r="AH80" t="str">
        <f t="shared" si="3"/>
        <v/>
      </c>
      <c r="AI80" t="str">
        <f t="shared" si="2"/>
        <v/>
      </c>
    </row>
    <row r="81" spans="1:35" x14ac:dyDescent="0.25">
      <c r="A81" s="27"/>
      <c r="B81" s="162"/>
      <c r="C81" s="63"/>
      <c r="D81" s="63"/>
      <c r="E81" s="81"/>
      <c r="F81" s="71"/>
      <c r="G81" s="21"/>
      <c r="H81" s="151"/>
      <c r="I81" s="28"/>
      <c r="J81" s="66"/>
      <c r="K81" s="64"/>
      <c r="L81" s="176"/>
      <c r="M81" s="66"/>
      <c r="N81" s="71"/>
      <c r="O81" s="71"/>
      <c r="P81" s="21"/>
      <c r="Q81" s="21"/>
      <c r="R81" s="29"/>
      <c r="S81" s="150"/>
      <c r="T81" s="72"/>
      <c r="U81" s="72"/>
      <c r="V81" s="107"/>
      <c r="W81" s="180"/>
      <c r="X81" s="63"/>
      <c r="Y81" s="63"/>
      <c r="Z81" s="63"/>
      <c r="AA81" s="63"/>
      <c r="AB81" s="66"/>
      <c r="AC81" s="63"/>
      <c r="AD81" s="155"/>
      <c r="AE81" s="63"/>
      <c r="AF81" s="64"/>
      <c r="AH81" t="str">
        <f t="shared" si="3"/>
        <v/>
      </c>
      <c r="AI81" t="str">
        <f t="shared" si="2"/>
        <v/>
      </c>
    </row>
    <row r="82" spans="1:35" x14ac:dyDescent="0.25">
      <c r="A82" s="27"/>
      <c r="B82" s="162"/>
      <c r="C82" s="63"/>
      <c r="D82" s="63"/>
      <c r="E82" s="81"/>
      <c r="F82" s="71"/>
      <c r="G82" s="21"/>
      <c r="H82" s="151"/>
      <c r="I82" s="28"/>
      <c r="J82" s="66"/>
      <c r="K82" s="64"/>
      <c r="L82" s="176"/>
      <c r="M82" s="66"/>
      <c r="N82" s="71"/>
      <c r="O82" s="71"/>
      <c r="P82" s="21"/>
      <c r="Q82" s="21"/>
      <c r="R82" s="29"/>
      <c r="S82" s="150"/>
      <c r="T82" s="72"/>
      <c r="U82" s="72"/>
      <c r="V82" s="107"/>
      <c r="W82" s="180"/>
      <c r="X82" s="63"/>
      <c r="Y82" s="63"/>
      <c r="Z82" s="63"/>
      <c r="AA82" s="63"/>
      <c r="AB82" s="66"/>
      <c r="AC82" s="63"/>
      <c r="AD82" s="155"/>
      <c r="AE82" s="63"/>
      <c r="AF82" s="64"/>
      <c r="AH82" t="str">
        <f t="shared" si="3"/>
        <v/>
      </c>
      <c r="AI82" t="str">
        <f t="shared" si="2"/>
        <v/>
      </c>
    </row>
    <row r="83" spans="1:35" x14ac:dyDescent="0.25">
      <c r="A83" s="27"/>
      <c r="B83" s="162"/>
      <c r="C83" s="63"/>
      <c r="D83" s="63"/>
      <c r="E83" s="81"/>
      <c r="F83" s="71"/>
      <c r="G83" s="21"/>
      <c r="H83" s="151"/>
      <c r="I83" s="28"/>
      <c r="J83" s="66"/>
      <c r="K83" s="64"/>
      <c r="L83" s="176"/>
      <c r="M83" s="66"/>
      <c r="N83" s="71"/>
      <c r="O83" s="71"/>
      <c r="P83" s="21"/>
      <c r="Q83" s="21"/>
      <c r="R83" s="29"/>
      <c r="S83" s="150"/>
      <c r="T83" s="72"/>
      <c r="U83" s="72"/>
      <c r="V83" s="107"/>
      <c r="W83" s="180"/>
      <c r="X83" s="63"/>
      <c r="Y83" s="63"/>
      <c r="Z83" s="63"/>
      <c r="AA83" s="63"/>
      <c r="AB83" s="66"/>
      <c r="AC83" s="63"/>
      <c r="AD83" s="155"/>
      <c r="AE83" s="63"/>
      <c r="AF83" s="64"/>
      <c r="AH83" t="str">
        <f t="shared" si="3"/>
        <v/>
      </c>
      <c r="AI83" t="str">
        <f t="shared" si="2"/>
        <v/>
      </c>
    </row>
    <row r="84" spans="1:35" x14ac:dyDescent="0.25">
      <c r="A84" s="27"/>
      <c r="B84" s="162"/>
      <c r="C84" s="63"/>
      <c r="D84" s="63"/>
      <c r="E84" s="81"/>
      <c r="F84" s="71"/>
      <c r="G84" s="21"/>
      <c r="H84" s="151"/>
      <c r="I84" s="28"/>
      <c r="J84" s="66"/>
      <c r="K84" s="64"/>
      <c r="L84" s="176"/>
      <c r="M84" s="66"/>
      <c r="N84" s="71"/>
      <c r="O84" s="71"/>
      <c r="P84" s="21"/>
      <c r="Q84" s="21"/>
      <c r="R84" s="29"/>
      <c r="S84" s="150"/>
      <c r="T84" s="72"/>
      <c r="U84" s="72"/>
      <c r="V84" s="107"/>
      <c r="W84" s="180"/>
      <c r="X84" s="63"/>
      <c r="Y84" s="63"/>
      <c r="Z84" s="63"/>
      <c r="AA84" s="63"/>
      <c r="AB84" s="66"/>
      <c r="AC84" s="63"/>
      <c r="AD84" s="155"/>
      <c r="AE84" s="63"/>
      <c r="AF84" s="64"/>
      <c r="AH84" t="str">
        <f t="shared" si="3"/>
        <v/>
      </c>
      <c r="AI84" t="str">
        <f t="shared" si="2"/>
        <v/>
      </c>
    </row>
    <row r="85" spans="1:35" x14ac:dyDescent="0.25">
      <c r="A85" s="27"/>
      <c r="B85" s="162"/>
      <c r="C85" s="63"/>
      <c r="D85" s="63"/>
      <c r="E85" s="81"/>
      <c r="F85" s="71"/>
      <c r="G85" s="21"/>
      <c r="H85" s="151"/>
      <c r="I85" s="28"/>
      <c r="J85" s="66"/>
      <c r="K85" s="64"/>
      <c r="L85" s="176"/>
      <c r="M85" s="66"/>
      <c r="N85" s="71"/>
      <c r="O85" s="71"/>
      <c r="P85" s="21"/>
      <c r="Q85" s="21"/>
      <c r="R85" s="29"/>
      <c r="S85" s="150"/>
      <c r="T85" s="72"/>
      <c r="U85" s="72"/>
      <c r="V85" s="107"/>
      <c r="W85" s="180"/>
      <c r="X85" s="63"/>
      <c r="Y85" s="63"/>
      <c r="Z85" s="63"/>
      <c r="AA85" s="63"/>
      <c r="AB85" s="66"/>
      <c r="AC85" s="63"/>
      <c r="AD85" s="155"/>
      <c r="AE85" s="63"/>
      <c r="AF85" s="64"/>
      <c r="AH85" t="str">
        <f t="shared" si="3"/>
        <v/>
      </c>
      <c r="AI85" t="str">
        <f t="shared" si="2"/>
        <v/>
      </c>
    </row>
    <row r="86" spans="1:35" x14ac:dyDescent="0.25">
      <c r="A86" s="27"/>
      <c r="B86" s="162"/>
      <c r="C86" s="63"/>
      <c r="D86" s="63"/>
      <c r="E86" s="81"/>
      <c r="F86" s="71"/>
      <c r="G86" s="21"/>
      <c r="H86" s="151"/>
      <c r="I86" s="28"/>
      <c r="J86" s="66"/>
      <c r="K86" s="64"/>
      <c r="L86" s="176"/>
      <c r="M86" s="66"/>
      <c r="N86" s="71"/>
      <c r="O86" s="71"/>
      <c r="P86" s="21"/>
      <c r="Q86" s="21"/>
      <c r="R86" s="29"/>
      <c r="S86" s="150"/>
      <c r="T86" s="72"/>
      <c r="U86" s="72"/>
      <c r="V86" s="107"/>
      <c r="W86" s="180"/>
      <c r="X86" s="63"/>
      <c r="Y86" s="63"/>
      <c r="Z86" s="63"/>
      <c r="AA86" s="63"/>
      <c r="AB86" s="66"/>
      <c r="AC86" s="63"/>
      <c r="AD86" s="155"/>
      <c r="AE86" s="63"/>
      <c r="AF86" s="64"/>
      <c r="AH86" t="str">
        <f t="shared" si="3"/>
        <v/>
      </c>
      <c r="AI86" t="str">
        <f t="shared" si="2"/>
        <v/>
      </c>
    </row>
    <row r="87" spans="1:35" x14ac:dyDescent="0.25">
      <c r="A87" s="27"/>
      <c r="B87" s="162"/>
      <c r="C87" s="63"/>
      <c r="D87" s="63"/>
      <c r="E87" s="81"/>
      <c r="F87" s="71"/>
      <c r="G87" s="21"/>
      <c r="H87" s="151"/>
      <c r="I87" s="28"/>
      <c r="J87" s="66"/>
      <c r="K87" s="64"/>
      <c r="L87" s="176"/>
      <c r="M87" s="66"/>
      <c r="N87" s="71"/>
      <c r="O87" s="71"/>
      <c r="P87" s="21"/>
      <c r="Q87" s="21"/>
      <c r="R87" s="29"/>
      <c r="S87" s="150"/>
      <c r="T87" s="72"/>
      <c r="U87" s="72"/>
      <c r="V87" s="107"/>
      <c r="W87" s="180"/>
      <c r="X87" s="63"/>
      <c r="Y87" s="63"/>
      <c r="Z87" s="63"/>
      <c r="AA87" s="63"/>
      <c r="AB87" s="66"/>
      <c r="AC87" s="63"/>
      <c r="AD87" s="155"/>
      <c r="AE87" s="63"/>
      <c r="AF87" s="64"/>
      <c r="AH87" t="str">
        <f t="shared" si="3"/>
        <v/>
      </c>
      <c r="AI87" t="str">
        <f t="shared" si="2"/>
        <v/>
      </c>
    </row>
    <row r="88" spans="1:35" x14ac:dyDescent="0.25">
      <c r="A88" s="27"/>
      <c r="B88" s="162"/>
      <c r="C88" s="63"/>
      <c r="D88" s="63"/>
      <c r="E88" s="81"/>
      <c r="F88" s="71"/>
      <c r="G88" s="21"/>
      <c r="H88" s="151"/>
      <c r="I88" s="28"/>
      <c r="J88" s="66"/>
      <c r="K88" s="64"/>
      <c r="L88" s="176"/>
      <c r="M88" s="66"/>
      <c r="N88" s="71"/>
      <c r="O88" s="71"/>
      <c r="P88" s="21"/>
      <c r="Q88" s="21"/>
      <c r="R88" s="29"/>
      <c r="S88" s="150"/>
      <c r="T88" s="72"/>
      <c r="U88" s="72"/>
      <c r="V88" s="107"/>
      <c r="W88" s="180"/>
      <c r="X88" s="63"/>
      <c r="Y88" s="63"/>
      <c r="Z88" s="63"/>
      <c r="AA88" s="63"/>
      <c r="AB88" s="66"/>
      <c r="AC88" s="63"/>
      <c r="AD88" s="155"/>
      <c r="AE88" s="63"/>
      <c r="AF88" s="64"/>
      <c r="AH88" t="str">
        <f t="shared" si="3"/>
        <v/>
      </c>
      <c r="AI88" t="str">
        <f t="shared" si="2"/>
        <v/>
      </c>
    </row>
    <row r="89" spans="1:35" x14ac:dyDescent="0.25">
      <c r="A89" s="27"/>
      <c r="B89" s="162"/>
      <c r="C89" s="63"/>
      <c r="D89" s="63"/>
      <c r="E89" s="81"/>
      <c r="F89" s="71"/>
      <c r="G89" s="21"/>
      <c r="H89" s="151"/>
      <c r="I89" s="28"/>
      <c r="J89" s="66"/>
      <c r="K89" s="64"/>
      <c r="L89" s="176"/>
      <c r="M89" s="66"/>
      <c r="N89" s="71"/>
      <c r="O89" s="71"/>
      <c r="P89" s="21"/>
      <c r="Q89" s="21"/>
      <c r="R89" s="29"/>
      <c r="S89" s="150"/>
      <c r="T89" s="72"/>
      <c r="U89" s="72"/>
      <c r="V89" s="107"/>
      <c r="W89" s="180"/>
      <c r="X89" s="63"/>
      <c r="Y89" s="63"/>
      <c r="Z89" s="63"/>
      <c r="AA89" s="63"/>
      <c r="AB89" s="66"/>
      <c r="AC89" s="63"/>
      <c r="AD89" s="155"/>
      <c r="AE89" s="63"/>
      <c r="AF89" s="64"/>
      <c r="AH89" t="str">
        <f t="shared" si="3"/>
        <v/>
      </c>
      <c r="AI89" t="str">
        <f t="shared" si="2"/>
        <v/>
      </c>
    </row>
    <row r="90" spans="1:35" x14ac:dyDescent="0.25">
      <c r="A90" s="27"/>
      <c r="B90" s="162"/>
      <c r="C90" s="63"/>
      <c r="D90" s="63"/>
      <c r="E90" s="81"/>
      <c r="F90" s="71"/>
      <c r="G90" s="21"/>
      <c r="H90" s="151"/>
      <c r="I90" s="28"/>
      <c r="J90" s="66"/>
      <c r="K90" s="64"/>
      <c r="L90" s="176"/>
      <c r="M90" s="66"/>
      <c r="N90" s="71"/>
      <c r="O90" s="71"/>
      <c r="P90" s="21"/>
      <c r="Q90" s="21"/>
      <c r="R90" s="29"/>
      <c r="S90" s="150"/>
      <c r="T90" s="72"/>
      <c r="U90" s="72"/>
      <c r="V90" s="107"/>
      <c r="W90" s="180"/>
      <c r="X90" s="63"/>
      <c r="Y90" s="63"/>
      <c r="Z90" s="63"/>
      <c r="AA90" s="63"/>
      <c r="AB90" s="66"/>
      <c r="AC90" s="63"/>
      <c r="AD90" s="155"/>
      <c r="AE90" s="63"/>
      <c r="AF90" s="64"/>
      <c r="AH90" t="str">
        <f t="shared" si="3"/>
        <v/>
      </c>
      <c r="AI90" t="str">
        <f t="shared" si="2"/>
        <v/>
      </c>
    </row>
    <row r="91" spans="1:35" x14ac:dyDescent="0.25">
      <c r="A91" s="27"/>
      <c r="B91" s="162"/>
      <c r="C91" s="63"/>
      <c r="D91" s="63"/>
      <c r="E91" s="81"/>
      <c r="F91" s="71"/>
      <c r="G91" s="21"/>
      <c r="H91" s="151"/>
      <c r="I91" s="28"/>
      <c r="J91" s="66"/>
      <c r="K91" s="64"/>
      <c r="L91" s="176"/>
      <c r="M91" s="66"/>
      <c r="N91" s="71"/>
      <c r="O91" s="71"/>
      <c r="P91" s="21"/>
      <c r="Q91" s="21"/>
      <c r="R91" s="29"/>
      <c r="S91" s="150"/>
      <c r="T91" s="72"/>
      <c r="U91" s="72"/>
      <c r="V91" s="107"/>
      <c r="W91" s="180"/>
      <c r="X91" s="63"/>
      <c r="Y91" s="63"/>
      <c r="Z91" s="63"/>
      <c r="AA91" s="63"/>
      <c r="AB91" s="66"/>
      <c r="AC91" s="63"/>
      <c r="AD91" s="155"/>
      <c r="AE91" s="63"/>
      <c r="AF91" s="64"/>
      <c r="AH91" t="str">
        <f t="shared" si="3"/>
        <v/>
      </c>
      <c r="AI91" t="str">
        <f t="shared" si="2"/>
        <v/>
      </c>
    </row>
    <row r="92" spans="1:35" x14ac:dyDescent="0.25">
      <c r="A92" s="27"/>
      <c r="B92" s="162"/>
      <c r="C92" s="63"/>
      <c r="D92" s="63"/>
      <c r="E92" s="81"/>
      <c r="F92" s="71"/>
      <c r="G92" s="21"/>
      <c r="H92" s="151"/>
      <c r="I92" s="28"/>
      <c r="J92" s="66"/>
      <c r="K92" s="64"/>
      <c r="L92" s="176"/>
      <c r="M92" s="66"/>
      <c r="N92" s="71"/>
      <c r="O92" s="71"/>
      <c r="P92" s="21"/>
      <c r="Q92" s="21"/>
      <c r="R92" s="29"/>
      <c r="S92" s="150"/>
      <c r="T92" s="72"/>
      <c r="U92" s="72"/>
      <c r="V92" s="107"/>
      <c r="W92" s="180"/>
      <c r="X92" s="63"/>
      <c r="Y92" s="63"/>
      <c r="Z92" s="63"/>
      <c r="AA92" s="63"/>
      <c r="AB92" s="66"/>
      <c r="AC92" s="63"/>
      <c r="AD92" s="155"/>
      <c r="AE92" s="63"/>
      <c r="AF92" s="64"/>
      <c r="AH92" t="str">
        <f t="shared" si="3"/>
        <v/>
      </c>
      <c r="AI92" t="str">
        <f t="shared" si="2"/>
        <v/>
      </c>
    </row>
    <row r="93" spans="1:35" x14ac:dyDescent="0.25">
      <c r="A93" s="27"/>
      <c r="B93" s="162"/>
      <c r="C93" s="63"/>
      <c r="D93" s="63"/>
      <c r="E93" s="81"/>
      <c r="F93" s="71"/>
      <c r="G93" s="21"/>
      <c r="H93" s="151"/>
      <c r="I93" s="28"/>
      <c r="J93" s="66"/>
      <c r="K93" s="64"/>
      <c r="L93" s="176"/>
      <c r="M93" s="66"/>
      <c r="N93" s="71"/>
      <c r="O93" s="71"/>
      <c r="P93" s="21"/>
      <c r="Q93" s="21"/>
      <c r="R93" s="29"/>
      <c r="S93" s="150"/>
      <c r="T93" s="72"/>
      <c r="U93" s="72"/>
      <c r="V93" s="107"/>
      <c r="W93" s="180"/>
      <c r="X93" s="63"/>
      <c r="Y93" s="63"/>
      <c r="Z93" s="63"/>
      <c r="AA93" s="63"/>
      <c r="AB93" s="66"/>
      <c r="AC93" s="63"/>
      <c r="AD93" s="155"/>
      <c r="AE93" s="63"/>
      <c r="AF93" s="64"/>
      <c r="AH93" t="str">
        <f t="shared" si="3"/>
        <v/>
      </c>
      <c r="AI93" t="str">
        <f t="shared" si="2"/>
        <v/>
      </c>
    </row>
    <row r="94" spans="1:35" x14ac:dyDescent="0.25">
      <c r="A94" s="27"/>
      <c r="B94" s="162"/>
      <c r="C94" s="63"/>
      <c r="D94" s="63"/>
      <c r="E94" s="81"/>
      <c r="F94" s="71"/>
      <c r="G94" s="21"/>
      <c r="H94" s="151"/>
      <c r="I94" s="28"/>
      <c r="J94" s="66"/>
      <c r="K94" s="64"/>
      <c r="L94" s="176"/>
      <c r="M94" s="66"/>
      <c r="N94" s="71"/>
      <c r="O94" s="71"/>
      <c r="P94" s="21"/>
      <c r="Q94" s="21"/>
      <c r="R94" s="29"/>
      <c r="S94" s="150"/>
      <c r="T94" s="72"/>
      <c r="U94" s="72"/>
      <c r="V94" s="107"/>
      <c r="W94" s="180"/>
      <c r="X94" s="63"/>
      <c r="Y94" s="63"/>
      <c r="Z94" s="63"/>
      <c r="AA94" s="63"/>
      <c r="AB94" s="66"/>
      <c r="AC94" s="63"/>
      <c r="AD94" s="155"/>
      <c r="AE94" s="63"/>
      <c r="AF94" s="64"/>
      <c r="AH94" t="str">
        <f t="shared" si="3"/>
        <v/>
      </c>
      <c r="AI94" t="str">
        <f t="shared" si="2"/>
        <v/>
      </c>
    </row>
    <row r="95" spans="1:35" x14ac:dyDescent="0.25">
      <c r="A95" s="27"/>
      <c r="B95" s="162"/>
      <c r="C95" s="63"/>
      <c r="D95" s="63"/>
      <c r="E95" s="81"/>
      <c r="F95" s="71"/>
      <c r="G95" s="21"/>
      <c r="H95" s="151"/>
      <c r="I95" s="28"/>
      <c r="J95" s="66"/>
      <c r="K95" s="64"/>
      <c r="L95" s="176"/>
      <c r="M95" s="66"/>
      <c r="N95" s="71"/>
      <c r="O95" s="71"/>
      <c r="P95" s="21"/>
      <c r="Q95" s="21"/>
      <c r="R95" s="29"/>
      <c r="S95" s="150"/>
      <c r="T95" s="72"/>
      <c r="U95" s="72"/>
      <c r="V95" s="107"/>
      <c r="W95" s="180"/>
      <c r="X95" s="63"/>
      <c r="Y95" s="63"/>
      <c r="Z95" s="63"/>
      <c r="AA95" s="63"/>
      <c r="AB95" s="66"/>
      <c r="AC95" s="63"/>
      <c r="AD95" s="155"/>
      <c r="AE95" s="63"/>
      <c r="AF95" s="64"/>
      <c r="AH95" t="str">
        <f t="shared" si="3"/>
        <v/>
      </c>
      <c r="AI95" t="str">
        <f t="shared" si="2"/>
        <v/>
      </c>
    </row>
    <row r="96" spans="1:35" x14ac:dyDescent="0.25">
      <c r="A96" s="27"/>
      <c r="B96" s="162"/>
      <c r="C96" s="63"/>
      <c r="D96" s="63"/>
      <c r="E96" s="81"/>
      <c r="F96" s="71"/>
      <c r="G96" s="21"/>
      <c r="H96" s="151"/>
      <c r="I96" s="28"/>
      <c r="J96" s="66"/>
      <c r="K96" s="64"/>
      <c r="L96" s="176"/>
      <c r="M96" s="66"/>
      <c r="N96" s="71"/>
      <c r="O96" s="71"/>
      <c r="P96" s="21"/>
      <c r="Q96" s="21"/>
      <c r="R96" s="29"/>
      <c r="S96" s="150"/>
      <c r="T96" s="72"/>
      <c r="U96" s="72"/>
      <c r="V96" s="107"/>
      <c r="W96" s="180"/>
      <c r="X96" s="63"/>
      <c r="Y96" s="63"/>
      <c r="Z96" s="63"/>
      <c r="AA96" s="63"/>
      <c r="AB96" s="66"/>
      <c r="AC96" s="63"/>
      <c r="AD96" s="155"/>
      <c r="AE96" s="63"/>
      <c r="AF96" s="64"/>
      <c r="AH96" t="str">
        <f t="shared" si="3"/>
        <v/>
      </c>
      <c r="AI96" t="str">
        <f t="shared" si="2"/>
        <v/>
      </c>
    </row>
    <row r="97" spans="1:35" x14ac:dyDescent="0.25">
      <c r="A97" s="27"/>
      <c r="B97" s="162"/>
      <c r="C97" s="63"/>
      <c r="D97" s="63"/>
      <c r="E97" s="81"/>
      <c r="F97" s="71"/>
      <c r="G97" s="21"/>
      <c r="H97" s="151"/>
      <c r="I97" s="28"/>
      <c r="J97" s="66"/>
      <c r="K97" s="64"/>
      <c r="L97" s="176"/>
      <c r="M97" s="66"/>
      <c r="N97" s="71"/>
      <c r="O97" s="71"/>
      <c r="P97" s="21"/>
      <c r="Q97" s="21"/>
      <c r="R97" s="29"/>
      <c r="S97" s="150"/>
      <c r="T97" s="72"/>
      <c r="U97" s="72"/>
      <c r="V97" s="107"/>
      <c r="W97" s="180"/>
      <c r="X97" s="63"/>
      <c r="Y97" s="63"/>
      <c r="Z97" s="63"/>
      <c r="AA97" s="63"/>
      <c r="AB97" s="66"/>
      <c r="AC97" s="63"/>
      <c r="AD97" s="155"/>
      <c r="AE97" s="63"/>
      <c r="AF97" s="64"/>
      <c r="AH97" t="str">
        <f t="shared" si="3"/>
        <v/>
      </c>
      <c r="AI97" t="str">
        <f t="shared" si="2"/>
        <v/>
      </c>
    </row>
    <row r="98" spans="1:35" x14ac:dyDescent="0.25">
      <c r="A98" s="27"/>
      <c r="B98" s="162"/>
      <c r="C98" s="63"/>
      <c r="D98" s="63"/>
      <c r="E98" s="81"/>
      <c r="F98" s="71"/>
      <c r="G98" s="21"/>
      <c r="H98" s="151"/>
      <c r="I98" s="28"/>
      <c r="J98" s="66"/>
      <c r="K98" s="64"/>
      <c r="L98" s="176"/>
      <c r="M98" s="66"/>
      <c r="N98" s="71"/>
      <c r="O98" s="71"/>
      <c r="P98" s="21"/>
      <c r="Q98" s="21"/>
      <c r="R98" s="29"/>
      <c r="S98" s="150"/>
      <c r="T98" s="72"/>
      <c r="U98" s="72"/>
      <c r="V98" s="107"/>
      <c r="W98" s="180"/>
      <c r="X98" s="63"/>
      <c r="Y98" s="63"/>
      <c r="Z98" s="63"/>
      <c r="AA98" s="63"/>
      <c r="AB98" s="66"/>
      <c r="AC98" s="63"/>
      <c r="AD98" s="155"/>
      <c r="AE98" s="63"/>
      <c r="AF98" s="64"/>
      <c r="AH98" t="str">
        <f t="shared" si="3"/>
        <v/>
      </c>
      <c r="AI98" t="str">
        <f t="shared" si="2"/>
        <v/>
      </c>
    </row>
    <row r="99" spans="1:35" x14ac:dyDescent="0.25">
      <c r="A99" s="27"/>
      <c r="B99" s="162"/>
      <c r="C99" s="63"/>
      <c r="D99" s="63"/>
      <c r="E99" s="81"/>
      <c r="F99" s="71"/>
      <c r="G99" s="21"/>
      <c r="H99" s="151"/>
      <c r="I99" s="28"/>
      <c r="J99" s="66"/>
      <c r="K99" s="64"/>
      <c r="L99" s="176"/>
      <c r="M99" s="66"/>
      <c r="N99" s="71"/>
      <c r="O99" s="71"/>
      <c r="P99" s="21"/>
      <c r="Q99" s="21"/>
      <c r="R99" s="29"/>
      <c r="S99" s="150"/>
      <c r="T99" s="72"/>
      <c r="U99" s="72"/>
      <c r="V99" s="107"/>
      <c r="W99" s="180"/>
      <c r="X99" s="63"/>
      <c r="Y99" s="63"/>
      <c r="Z99" s="63"/>
      <c r="AA99" s="63"/>
      <c r="AB99" s="66"/>
      <c r="AC99" s="63"/>
      <c r="AD99" s="155"/>
      <c r="AE99" s="63"/>
      <c r="AF99" s="64"/>
      <c r="AH99" t="str">
        <f t="shared" si="3"/>
        <v/>
      </c>
      <c r="AI99" t="str">
        <f t="shared" si="2"/>
        <v/>
      </c>
    </row>
  </sheetData>
  <mergeCells count="23">
    <mergeCell ref="A1:Y1"/>
    <mergeCell ref="A2:B2"/>
    <mergeCell ref="A4:I4"/>
    <mergeCell ref="J4:K4"/>
    <mergeCell ref="M4:R4"/>
    <mergeCell ref="S4:V4"/>
    <mergeCell ref="W4:AA4"/>
    <mergeCell ref="V5:V6"/>
    <mergeCell ref="AB4:AF4"/>
    <mergeCell ref="A5:A6"/>
    <mergeCell ref="B5:B6"/>
    <mergeCell ref="E5:E6"/>
    <mergeCell ref="F5:F6"/>
    <mergeCell ref="G5:G6"/>
    <mergeCell ref="H5:H6"/>
    <mergeCell ref="I5:I6"/>
    <mergeCell ref="O5:O6"/>
    <mergeCell ref="P5:P6"/>
    <mergeCell ref="Q5:Q6"/>
    <mergeCell ref="R5:R6"/>
    <mergeCell ref="S5:S6"/>
    <mergeCell ref="T5:T6"/>
    <mergeCell ref="U5:U6"/>
  </mergeCells>
  <dataValidations count="1">
    <dataValidation showInputMessage="1" showErrorMessage="1" sqref="I2" xr:uid="{00000000-0002-0000-0200-000000000000}"/>
  </dataValidation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200-000001000000}">
          <x14:formula1>
            <xm:f>CODES!#REF!</xm:f>
          </x14:formula1>
          <xm:sqref>D2:G2</xm:sqref>
        </x14:dataValidation>
        <x14:dataValidation type="list" allowBlank="1" showInputMessage="1" showErrorMessage="1" xr:uid="{00000000-0002-0000-0200-000002000000}">
          <x14:formula1>
            <xm:f>CODES!$B$18:$B$26</xm:f>
          </x14:formula1>
          <xm:sqref>E7:E99</xm:sqref>
        </x14:dataValidation>
        <x14:dataValidation type="list" allowBlank="1" showInputMessage="1" showErrorMessage="1" xr:uid="{00000000-0002-0000-0200-000003000000}">
          <x14:formula1>
            <xm:f>CODES!$B$48:$B$55</xm:f>
          </x14:formula1>
          <xm:sqref>F7:F99</xm:sqref>
        </x14:dataValidation>
        <x14:dataValidation type="list" allowBlank="1" showInputMessage="1" showErrorMessage="1" xr:uid="{00000000-0002-0000-0200-000004000000}">
          <x14:formula1>
            <xm:f>CODES!$B$66:$B$74</xm:f>
          </x14:formula1>
          <xm:sqref>G7:H99</xm:sqref>
        </x14:dataValidation>
        <x14:dataValidation type="list" allowBlank="1" showInputMessage="1" showErrorMessage="1" xr:uid="{00000000-0002-0000-0200-000005000000}">
          <x14:formula1>
            <xm:f>CODES!$B$81:$B$98</xm:f>
          </x14:formula1>
          <xm:sqref>P7:R99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2" tint="-9.9978637043366805E-2"/>
  </sheetPr>
  <dimension ref="A1:C107"/>
  <sheetViews>
    <sheetView topLeftCell="A64" workbookViewId="0">
      <selection activeCell="C14" sqref="C14"/>
    </sheetView>
  </sheetViews>
  <sheetFormatPr defaultRowHeight="15" x14ac:dyDescent="0.25"/>
  <cols>
    <col min="1" max="1" width="60.7109375" customWidth="1"/>
    <col min="2" max="2" width="18.140625" bestFit="1" customWidth="1"/>
    <col min="3" max="3" width="90.7109375" style="44" customWidth="1"/>
  </cols>
  <sheetData>
    <row r="1" spans="1:3" ht="15.75" thickBot="1" x14ac:dyDescent="0.3"/>
    <row r="2" spans="1:3" ht="15.75" thickBot="1" x14ac:dyDescent="0.3">
      <c r="A2" s="235" t="s">
        <v>24</v>
      </c>
      <c r="B2" s="236"/>
    </row>
    <row r="3" spans="1:3" ht="15.75" thickBot="1" x14ac:dyDescent="0.3">
      <c r="A3" s="2" t="s">
        <v>22</v>
      </c>
      <c r="B3" s="3" t="s">
        <v>23</v>
      </c>
    </row>
    <row r="4" spans="1:3" x14ac:dyDescent="0.25">
      <c r="A4" s="4"/>
      <c r="B4" s="5" t="s">
        <v>30</v>
      </c>
    </row>
    <row r="5" spans="1:3" x14ac:dyDescent="0.25">
      <c r="A5" s="6"/>
      <c r="B5" s="10" t="s">
        <v>29</v>
      </c>
    </row>
    <row r="6" spans="1:3" x14ac:dyDescent="0.25">
      <c r="A6" s="6"/>
      <c r="B6" s="10" t="s">
        <v>31</v>
      </c>
    </row>
    <row r="7" spans="1:3" x14ac:dyDescent="0.25">
      <c r="A7" s="6"/>
      <c r="B7" s="10" t="s">
        <v>25</v>
      </c>
    </row>
    <row r="8" spans="1:3" x14ac:dyDescent="0.25">
      <c r="A8" s="6"/>
      <c r="B8" s="10" t="s">
        <v>26</v>
      </c>
    </row>
    <row r="9" spans="1:3" x14ac:dyDescent="0.25">
      <c r="A9" s="6" t="s">
        <v>32</v>
      </c>
      <c r="B9" s="10" t="s">
        <v>27</v>
      </c>
    </row>
    <row r="10" spans="1:3" x14ac:dyDescent="0.25">
      <c r="A10" s="6" t="s">
        <v>184</v>
      </c>
      <c r="B10" s="10" t="s">
        <v>28</v>
      </c>
    </row>
    <row r="11" spans="1:3" x14ac:dyDescent="0.25">
      <c r="A11" s="6"/>
      <c r="B11" s="7"/>
    </row>
    <row r="12" spans="1:3" x14ac:dyDescent="0.25">
      <c r="A12" s="6"/>
      <c r="B12" s="7"/>
    </row>
    <row r="13" spans="1:3" ht="15.75" thickBot="1" x14ac:dyDescent="0.3">
      <c r="A13" s="8"/>
      <c r="B13" s="9"/>
    </row>
    <row r="14" spans="1:3" ht="15.75" thickBot="1" x14ac:dyDescent="0.3"/>
    <row r="15" spans="1:3" ht="15.75" thickBot="1" x14ac:dyDescent="0.3">
      <c r="A15" s="235" t="s">
        <v>247</v>
      </c>
      <c r="B15" s="236"/>
    </row>
    <row r="16" spans="1:3" ht="15.75" thickBot="1" x14ac:dyDescent="0.3">
      <c r="A16" s="164" t="s">
        <v>273</v>
      </c>
      <c r="B16" s="161"/>
      <c r="C16" s="135"/>
    </row>
    <row r="17" spans="1:3" ht="15.75" thickBot="1" x14ac:dyDescent="0.3">
      <c r="A17" s="11" t="s">
        <v>22</v>
      </c>
      <c r="B17" s="97" t="s">
        <v>23</v>
      </c>
    </row>
    <row r="18" spans="1:3" x14ac:dyDescent="0.25">
      <c r="A18" s="4" t="s">
        <v>174</v>
      </c>
      <c r="B18" s="5" t="s">
        <v>248</v>
      </c>
    </row>
    <row r="19" spans="1:3" x14ac:dyDescent="0.25">
      <c r="A19" s="95" t="s">
        <v>281</v>
      </c>
      <c r="B19" s="96" t="s">
        <v>280</v>
      </c>
      <c r="C19" s="135"/>
    </row>
    <row r="20" spans="1:3" x14ac:dyDescent="0.25">
      <c r="A20" s="95" t="s">
        <v>156</v>
      </c>
      <c r="B20" s="96" t="s">
        <v>0</v>
      </c>
    </row>
    <row r="21" spans="1:3" ht="15.75" customHeight="1" x14ac:dyDescent="0.25">
      <c r="A21" s="6" t="s">
        <v>158</v>
      </c>
      <c r="B21" s="7" t="s">
        <v>249</v>
      </c>
    </row>
    <row r="22" spans="1:3" x14ac:dyDescent="0.25">
      <c r="A22" s="6" t="s">
        <v>157</v>
      </c>
      <c r="B22" s="10" t="s">
        <v>33</v>
      </c>
    </row>
    <row r="23" spans="1:3" x14ac:dyDescent="0.25">
      <c r="A23" s="6" t="s">
        <v>201</v>
      </c>
      <c r="B23" s="10" t="s">
        <v>250</v>
      </c>
      <c r="C23" s="123"/>
    </row>
    <row r="24" spans="1:3" x14ac:dyDescent="0.25">
      <c r="A24" s="6" t="s">
        <v>213</v>
      </c>
      <c r="B24" s="10" t="s">
        <v>251</v>
      </c>
    </row>
    <row r="25" spans="1:3" x14ac:dyDescent="0.25">
      <c r="A25" s="6" t="s">
        <v>214</v>
      </c>
      <c r="B25" s="10" t="s">
        <v>252</v>
      </c>
      <c r="C25" s="123"/>
    </row>
    <row r="26" spans="1:3" x14ac:dyDescent="0.25">
      <c r="A26" s="6" t="s">
        <v>215</v>
      </c>
      <c r="B26" s="10" t="s">
        <v>253</v>
      </c>
      <c r="C26" s="123"/>
    </row>
    <row r="27" spans="1:3" x14ac:dyDescent="0.25">
      <c r="A27" s="6" t="s">
        <v>21</v>
      </c>
      <c r="B27" s="10" t="s">
        <v>254</v>
      </c>
    </row>
    <row r="28" spans="1:3" x14ac:dyDescent="0.25">
      <c r="A28" s="6" t="s">
        <v>159</v>
      </c>
      <c r="B28" s="10" t="s">
        <v>255</v>
      </c>
    </row>
    <row r="29" spans="1:3" x14ac:dyDescent="0.25">
      <c r="A29" s="6" t="s">
        <v>218</v>
      </c>
      <c r="B29" s="10" t="s">
        <v>256</v>
      </c>
      <c r="C29" s="135"/>
    </row>
    <row r="30" spans="1:3" x14ac:dyDescent="0.25">
      <c r="A30" s="6" t="s">
        <v>160</v>
      </c>
      <c r="B30" s="10" t="s">
        <v>257</v>
      </c>
    </row>
    <row r="31" spans="1:3" x14ac:dyDescent="0.25">
      <c r="A31" s="6" t="s">
        <v>190</v>
      </c>
      <c r="B31" s="10" t="s">
        <v>258</v>
      </c>
    </row>
    <row r="32" spans="1:3" x14ac:dyDescent="0.25">
      <c r="A32" s="6" t="s">
        <v>161</v>
      </c>
      <c r="B32" s="10" t="s">
        <v>259</v>
      </c>
    </row>
    <row r="33" spans="1:3" x14ac:dyDescent="0.25">
      <c r="A33" s="6" t="s">
        <v>152</v>
      </c>
      <c r="B33" s="10" t="s">
        <v>260</v>
      </c>
    </row>
    <row r="34" spans="1:3" x14ac:dyDescent="0.25">
      <c r="A34" s="6" t="s">
        <v>175</v>
      </c>
      <c r="B34" s="10" t="s">
        <v>20</v>
      </c>
    </row>
    <row r="35" spans="1:3" x14ac:dyDescent="0.25">
      <c r="A35" s="6" t="s">
        <v>176</v>
      </c>
      <c r="B35" s="10" t="s">
        <v>261</v>
      </c>
    </row>
    <row r="36" spans="1:3" x14ac:dyDescent="0.25">
      <c r="A36" s="6" t="s">
        <v>76</v>
      </c>
      <c r="B36" s="10" t="s">
        <v>262</v>
      </c>
    </row>
    <row r="37" spans="1:3" x14ac:dyDescent="0.25">
      <c r="A37" s="59" t="s">
        <v>177</v>
      </c>
      <c r="B37" s="60" t="s">
        <v>263</v>
      </c>
      <c r="C37" s="135"/>
    </row>
    <row r="38" spans="1:3" x14ac:dyDescent="0.25">
      <c r="A38" s="59" t="s">
        <v>276</v>
      </c>
      <c r="B38" s="60" t="s">
        <v>277</v>
      </c>
    </row>
    <row r="39" spans="1:3" x14ac:dyDescent="0.25">
      <c r="A39" s="6" t="s">
        <v>181</v>
      </c>
      <c r="B39" s="10" t="s">
        <v>264</v>
      </c>
    </row>
    <row r="40" spans="1:3" x14ac:dyDescent="0.25">
      <c r="A40" s="6" t="s">
        <v>1</v>
      </c>
      <c r="B40" s="10" t="s">
        <v>185</v>
      </c>
    </row>
    <row r="41" spans="1:3" x14ac:dyDescent="0.25">
      <c r="A41" s="6" t="s">
        <v>282</v>
      </c>
      <c r="B41" s="10" t="s">
        <v>283</v>
      </c>
      <c r="C41" s="135"/>
    </row>
    <row r="42" spans="1:3" x14ac:dyDescent="0.25">
      <c r="A42" s="6" t="s">
        <v>284</v>
      </c>
      <c r="B42" s="10" t="s">
        <v>136</v>
      </c>
      <c r="C42" s="135"/>
    </row>
    <row r="43" spans="1:3" x14ac:dyDescent="0.25">
      <c r="A43" s="6" t="s">
        <v>182</v>
      </c>
      <c r="B43" s="10" t="s">
        <v>265</v>
      </c>
    </row>
    <row r="44" spans="1:3" ht="15.75" thickBot="1" x14ac:dyDescent="0.3">
      <c r="A44" s="8" t="s">
        <v>183</v>
      </c>
      <c r="B44" s="58" t="s">
        <v>266</v>
      </c>
    </row>
    <row r="45" spans="1:3" ht="15.75" thickBot="1" x14ac:dyDescent="0.3"/>
    <row r="46" spans="1:3" ht="15.75" thickBot="1" x14ac:dyDescent="0.3">
      <c r="A46" s="235" t="s">
        <v>2</v>
      </c>
      <c r="B46" s="236"/>
      <c r="C46" s="98"/>
    </row>
    <row r="47" spans="1:3" ht="15.75" thickBot="1" x14ac:dyDescent="0.3">
      <c r="A47" s="126" t="s">
        <v>22</v>
      </c>
      <c r="B47" s="127" t="s">
        <v>23</v>
      </c>
      <c r="C47" s="98"/>
    </row>
    <row r="48" spans="1:3" x14ac:dyDescent="0.25">
      <c r="A48" s="4" t="s">
        <v>203</v>
      </c>
      <c r="B48" s="128" t="s">
        <v>4</v>
      </c>
      <c r="C48" s="98"/>
    </row>
    <row r="49" spans="1:3" x14ac:dyDescent="0.25">
      <c r="A49" s="95" t="s">
        <v>204</v>
      </c>
      <c r="B49" s="129" t="s">
        <v>8</v>
      </c>
      <c r="C49" s="98"/>
    </row>
    <row r="50" spans="1:3" x14ac:dyDescent="0.25">
      <c r="A50" s="95" t="s">
        <v>205</v>
      </c>
      <c r="B50" s="129" t="s">
        <v>206</v>
      </c>
      <c r="C50" s="98"/>
    </row>
    <row r="51" spans="1:3" x14ac:dyDescent="0.25">
      <c r="A51" s="95" t="s">
        <v>216</v>
      </c>
      <c r="B51" s="129" t="s">
        <v>217</v>
      </c>
      <c r="C51" s="135"/>
    </row>
    <row r="52" spans="1:3" x14ac:dyDescent="0.25">
      <c r="A52" s="95" t="s">
        <v>100</v>
      </c>
      <c r="B52" s="129" t="s">
        <v>10</v>
      </c>
      <c r="C52" s="98"/>
    </row>
    <row r="53" spans="1:3" x14ac:dyDescent="0.25">
      <c r="A53" s="95" t="s">
        <v>207</v>
      </c>
      <c r="B53" s="129" t="s">
        <v>208</v>
      </c>
      <c r="C53" s="98"/>
    </row>
    <row r="54" spans="1:3" x14ac:dyDescent="0.25">
      <c r="A54" s="6" t="s">
        <v>211</v>
      </c>
      <c r="B54" s="132" t="s">
        <v>212</v>
      </c>
      <c r="C54" s="98"/>
    </row>
    <row r="55" spans="1:3" ht="15.75" thickBot="1" x14ac:dyDescent="0.3">
      <c r="A55" s="130" t="s">
        <v>209</v>
      </c>
      <c r="B55" s="131" t="s">
        <v>210</v>
      </c>
      <c r="C55" s="98"/>
    </row>
    <row r="56" spans="1:3" ht="15.75" thickBot="1" x14ac:dyDescent="0.3">
      <c r="C56" s="98"/>
    </row>
    <row r="57" spans="1:3" ht="15.75" thickBot="1" x14ac:dyDescent="0.3">
      <c r="A57" s="235" t="s">
        <v>34</v>
      </c>
      <c r="B57" s="237"/>
      <c r="C57" s="237"/>
    </row>
    <row r="58" spans="1:3" ht="15.75" thickBot="1" x14ac:dyDescent="0.3">
      <c r="A58" s="11" t="s">
        <v>22</v>
      </c>
      <c r="B58" s="12" t="s">
        <v>23</v>
      </c>
      <c r="C58" s="36" t="s">
        <v>22</v>
      </c>
    </row>
    <row r="59" spans="1:3" ht="15" customHeight="1" x14ac:dyDescent="0.25">
      <c r="A59" s="13" t="s">
        <v>35</v>
      </c>
      <c r="B59" s="14" t="s">
        <v>36</v>
      </c>
      <c r="C59" s="35" t="s">
        <v>37</v>
      </c>
    </row>
    <row r="60" spans="1:3" x14ac:dyDescent="0.25">
      <c r="A60" s="15" t="s">
        <v>38</v>
      </c>
      <c r="B60" s="16" t="s">
        <v>12</v>
      </c>
      <c r="C60" s="38" t="s">
        <v>39</v>
      </c>
    </row>
    <row r="61" spans="1:3" x14ac:dyDescent="0.25">
      <c r="A61" s="15" t="s">
        <v>40</v>
      </c>
      <c r="B61" s="16" t="s">
        <v>15</v>
      </c>
      <c r="C61" s="38" t="s">
        <v>41</v>
      </c>
    </row>
    <row r="62" spans="1:3" x14ac:dyDescent="0.25">
      <c r="A62" s="15" t="s">
        <v>42</v>
      </c>
      <c r="B62" s="17" t="s">
        <v>6</v>
      </c>
      <c r="C62" s="38" t="s">
        <v>43</v>
      </c>
    </row>
    <row r="63" spans="1:3" x14ac:dyDescent="0.25">
      <c r="A63" s="15" t="s">
        <v>44</v>
      </c>
      <c r="B63" s="17" t="s">
        <v>45</v>
      </c>
      <c r="C63" s="38" t="s">
        <v>43</v>
      </c>
    </row>
    <row r="64" spans="1:3" x14ac:dyDescent="0.25">
      <c r="A64" s="18" t="s">
        <v>46</v>
      </c>
      <c r="B64" s="17" t="s">
        <v>47</v>
      </c>
      <c r="C64" s="38" t="s">
        <v>43</v>
      </c>
    </row>
    <row r="65" spans="1:3" x14ac:dyDescent="0.25">
      <c r="A65" s="18" t="s">
        <v>48</v>
      </c>
      <c r="B65" s="17" t="s">
        <v>49</v>
      </c>
      <c r="C65" s="38" t="s">
        <v>43</v>
      </c>
    </row>
    <row r="66" spans="1:3" x14ac:dyDescent="0.25">
      <c r="A66" s="15" t="s">
        <v>50</v>
      </c>
      <c r="B66" s="16" t="s">
        <v>9</v>
      </c>
      <c r="C66" s="38" t="s">
        <v>51</v>
      </c>
    </row>
    <row r="67" spans="1:3" x14ac:dyDescent="0.25">
      <c r="A67" s="15" t="s">
        <v>52</v>
      </c>
      <c r="B67" s="16" t="s">
        <v>5</v>
      </c>
      <c r="C67" s="38" t="s">
        <v>53</v>
      </c>
    </row>
    <row r="68" spans="1:3" x14ac:dyDescent="0.25">
      <c r="A68" s="15" t="s">
        <v>54</v>
      </c>
      <c r="B68" s="16" t="s">
        <v>19</v>
      </c>
      <c r="C68" s="38" t="s">
        <v>55</v>
      </c>
    </row>
    <row r="69" spans="1:3" x14ac:dyDescent="0.25">
      <c r="A69" s="15" t="s">
        <v>56</v>
      </c>
      <c r="B69" s="16" t="s">
        <v>17</v>
      </c>
      <c r="C69" s="38" t="s">
        <v>57</v>
      </c>
    </row>
    <row r="70" spans="1:3" x14ac:dyDescent="0.25">
      <c r="A70" s="15" t="s">
        <v>58</v>
      </c>
      <c r="B70" s="16" t="s">
        <v>13</v>
      </c>
      <c r="C70" s="38" t="s">
        <v>59</v>
      </c>
    </row>
    <row r="71" spans="1:3" ht="15" customHeight="1" x14ac:dyDescent="0.25">
      <c r="A71" s="15" t="s">
        <v>60</v>
      </c>
      <c r="B71" s="16" t="s">
        <v>16</v>
      </c>
      <c r="C71" s="37" t="s">
        <v>180</v>
      </c>
    </row>
    <row r="72" spans="1:3" x14ac:dyDescent="0.25">
      <c r="A72" s="15" t="s">
        <v>61</v>
      </c>
      <c r="B72" s="16" t="s">
        <v>7</v>
      </c>
      <c r="C72" s="38" t="s">
        <v>62</v>
      </c>
    </row>
    <row r="73" spans="1:3" x14ac:dyDescent="0.25">
      <c r="A73" s="15" t="s">
        <v>18</v>
      </c>
      <c r="B73" s="16" t="s">
        <v>14</v>
      </c>
      <c r="C73" s="38" t="s">
        <v>63</v>
      </c>
    </row>
    <row r="74" spans="1:3" ht="15.75" thickBot="1" x14ac:dyDescent="0.3">
      <c r="A74" s="19" t="s">
        <v>64</v>
      </c>
      <c r="B74" s="20" t="s">
        <v>11</v>
      </c>
      <c r="C74" s="39" t="s">
        <v>65</v>
      </c>
    </row>
    <row r="75" spans="1:3" ht="15" customHeight="1" x14ac:dyDescent="0.25">
      <c r="A75" s="56" t="s">
        <v>66</v>
      </c>
      <c r="B75" s="57"/>
      <c r="C75" s="108"/>
    </row>
    <row r="76" spans="1:3" ht="15" customHeight="1" x14ac:dyDescent="0.25">
      <c r="A76" s="40"/>
      <c r="B76" s="41"/>
      <c r="C76" s="109"/>
    </row>
    <row r="77" spans="1:3" ht="15.75" thickBot="1" x14ac:dyDescent="0.3">
      <c r="A77" s="42" t="s">
        <v>67</v>
      </c>
      <c r="B77" s="43"/>
      <c r="C77" s="110"/>
    </row>
    <row r="78" spans="1:3" ht="15.75" thickBot="1" x14ac:dyDescent="0.3"/>
    <row r="79" spans="1:3" ht="15.75" thickBot="1" x14ac:dyDescent="0.3">
      <c r="A79" s="235" t="s">
        <v>92</v>
      </c>
      <c r="B79" s="236"/>
    </row>
    <row r="80" spans="1:3" ht="15.75" thickBot="1" x14ac:dyDescent="0.3">
      <c r="A80" s="2" t="s">
        <v>22</v>
      </c>
      <c r="B80" s="3" t="s">
        <v>23</v>
      </c>
    </row>
    <row r="81" spans="1:3" x14ac:dyDescent="0.25">
      <c r="A81" s="4" t="s">
        <v>93</v>
      </c>
      <c r="B81" s="5" t="s">
        <v>99</v>
      </c>
    </row>
    <row r="82" spans="1:3" x14ac:dyDescent="0.25">
      <c r="A82" s="95"/>
      <c r="B82" s="96" t="s">
        <v>227</v>
      </c>
      <c r="C82" s="135"/>
    </row>
    <row r="83" spans="1:3" x14ac:dyDescent="0.25">
      <c r="A83" s="95"/>
      <c r="B83" s="96" t="s">
        <v>228</v>
      </c>
      <c r="C83" s="135"/>
    </row>
    <row r="84" spans="1:3" x14ac:dyDescent="0.25">
      <c r="A84" s="95"/>
      <c r="B84" s="96" t="s">
        <v>229</v>
      </c>
      <c r="C84" s="135"/>
    </row>
    <row r="85" spans="1:3" x14ac:dyDescent="0.25">
      <c r="A85" s="95"/>
      <c r="B85" s="96" t="s">
        <v>230</v>
      </c>
      <c r="C85" s="135"/>
    </row>
    <row r="86" spans="1:3" x14ac:dyDescent="0.25">
      <c r="A86" s="95"/>
      <c r="B86" s="96" t="s">
        <v>18</v>
      </c>
      <c r="C86" s="135"/>
    </row>
    <row r="87" spans="1:3" x14ac:dyDescent="0.25">
      <c r="A87" s="95"/>
      <c r="B87" s="10" t="s">
        <v>226</v>
      </c>
      <c r="C87" s="135"/>
    </row>
    <row r="88" spans="1:3" x14ac:dyDescent="0.25">
      <c r="A88" s="6" t="s">
        <v>97</v>
      </c>
      <c r="B88" s="153" t="s">
        <v>103</v>
      </c>
    </row>
    <row r="89" spans="1:3" x14ac:dyDescent="0.25">
      <c r="A89" s="6" t="s">
        <v>94</v>
      </c>
      <c r="B89" s="7" t="s">
        <v>173</v>
      </c>
    </row>
    <row r="90" spans="1:3" x14ac:dyDescent="0.25">
      <c r="A90" s="61" t="s">
        <v>98</v>
      </c>
      <c r="B90" s="10" t="s">
        <v>100</v>
      </c>
    </row>
    <row r="91" spans="1:3" x14ac:dyDescent="0.25">
      <c r="A91" s="6" t="s">
        <v>105</v>
      </c>
      <c r="B91" s="10" t="s">
        <v>106</v>
      </c>
    </row>
    <row r="92" spans="1:3" x14ac:dyDescent="0.25">
      <c r="A92" s="59" t="s">
        <v>95</v>
      </c>
      <c r="B92" s="60" t="s">
        <v>101</v>
      </c>
    </row>
    <row r="93" spans="1:3" x14ac:dyDescent="0.25">
      <c r="A93" s="59" t="s">
        <v>170</v>
      </c>
      <c r="B93" s="60" t="s">
        <v>171</v>
      </c>
    </row>
    <row r="94" spans="1:3" x14ac:dyDescent="0.25">
      <c r="A94" s="59" t="s">
        <v>96</v>
      </c>
      <c r="B94" s="60" t="s">
        <v>102</v>
      </c>
    </row>
    <row r="95" spans="1:3" x14ac:dyDescent="0.25">
      <c r="A95" s="59"/>
      <c r="B95" s="60" t="s">
        <v>231</v>
      </c>
      <c r="C95" s="135"/>
    </row>
    <row r="96" spans="1:3" x14ac:dyDescent="0.25">
      <c r="A96" s="59" t="s">
        <v>169</v>
      </c>
      <c r="B96" s="60" t="s">
        <v>104</v>
      </c>
    </row>
    <row r="97" spans="1:2" x14ac:dyDescent="0.25">
      <c r="A97" s="59" t="s">
        <v>107</v>
      </c>
      <c r="B97" s="60" t="s">
        <v>109</v>
      </c>
    </row>
    <row r="98" spans="1:2" ht="15.75" thickBot="1" x14ac:dyDescent="0.3">
      <c r="A98" s="8" t="s">
        <v>172</v>
      </c>
      <c r="B98" s="58" t="s">
        <v>108</v>
      </c>
    </row>
    <row r="99" spans="1:2" ht="15.75" thickBot="1" x14ac:dyDescent="0.3"/>
    <row r="100" spans="1:2" ht="15.75" thickBot="1" x14ac:dyDescent="0.3">
      <c r="A100" s="235" t="s">
        <v>132</v>
      </c>
      <c r="B100" s="236"/>
    </row>
    <row r="101" spans="1:2" ht="15.75" thickBot="1" x14ac:dyDescent="0.3">
      <c r="A101" s="2" t="s">
        <v>22</v>
      </c>
      <c r="B101" s="3" t="s">
        <v>23</v>
      </c>
    </row>
    <row r="102" spans="1:2" x14ac:dyDescent="0.25">
      <c r="A102" s="78" t="s">
        <v>140</v>
      </c>
      <c r="B102" s="79" t="s">
        <v>135</v>
      </c>
    </row>
    <row r="103" spans="1:2" x14ac:dyDescent="0.25">
      <c r="A103" s="6" t="s">
        <v>144</v>
      </c>
      <c r="B103" s="7" t="s">
        <v>134</v>
      </c>
    </row>
    <row r="104" spans="1:2" x14ac:dyDescent="0.25">
      <c r="A104" s="6" t="s">
        <v>141</v>
      </c>
      <c r="B104" s="10" t="s">
        <v>133</v>
      </c>
    </row>
    <row r="105" spans="1:2" x14ac:dyDescent="0.25">
      <c r="A105" s="6" t="s">
        <v>142</v>
      </c>
      <c r="B105" s="7" t="s">
        <v>136</v>
      </c>
    </row>
    <row r="106" spans="1:2" x14ac:dyDescent="0.25">
      <c r="A106" s="6" t="s">
        <v>143</v>
      </c>
      <c r="B106" s="10" t="s">
        <v>137</v>
      </c>
    </row>
    <row r="107" spans="1:2" ht="15.75" thickBot="1" x14ac:dyDescent="0.3">
      <c r="A107" s="8" t="s">
        <v>138</v>
      </c>
      <c r="B107" s="58" t="s">
        <v>139</v>
      </c>
    </row>
  </sheetData>
  <sortState xmlns:xlrd2="http://schemas.microsoft.com/office/spreadsheetml/2017/richdata2" ref="A97:B105">
    <sortCondition ref="A96"/>
  </sortState>
  <mergeCells count="6">
    <mergeCell ref="A100:B100"/>
    <mergeCell ref="A79:B79"/>
    <mergeCell ref="A57:C57"/>
    <mergeCell ref="A2:B2"/>
    <mergeCell ref="A15:B15"/>
    <mergeCell ref="A46:B46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SOIL FIELD</vt:lpstr>
      <vt:lpstr>SOIL LAB </vt:lpstr>
      <vt:lpstr>ROCK LAB</vt:lpstr>
      <vt:lpstr>CODES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Warren Neil    FRO</dc:creator>
  <cp:lastModifiedBy>Gosal, Dazy</cp:lastModifiedBy>
  <dcterms:created xsi:type="dcterms:W3CDTF">2019-10-23T13:23:05Z</dcterms:created>
  <dcterms:modified xsi:type="dcterms:W3CDTF">2021-01-29T01:06:13Z</dcterms:modified>
</cp:coreProperties>
</file>